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 activeTab="6"/>
  </bookViews>
  <sheets>
    <sheet name="32 " sheetId="4" r:id="rId1"/>
    <sheet name="39" sheetId="5" r:id="rId2"/>
    <sheet name="45" sheetId="6" r:id="rId3"/>
    <sheet name="56" sheetId="7" r:id="rId4"/>
    <sheet name="63" sheetId="8" r:id="rId5"/>
    <sheet name="74" sheetId="9" r:id="rId6"/>
    <sheet name="87" sheetId="10" r:id="rId7"/>
  </sheets>
  <externalReferences>
    <externalReference r:id="rId8"/>
  </externalReferences>
  <definedNames>
    <definedName name="cisloobjektu">'[1]Krycí list'!$A$5</definedName>
    <definedName name="cislostavby">'[1]Krycí list'!$A$7</definedName>
    <definedName name="Dodavka">[1]Rekapitulace!$G$10</definedName>
    <definedName name="Dodavka0" localSheetId="0">#REF!</definedName>
    <definedName name="Dodavka0">#REF!</definedName>
    <definedName name="HSV">[1]Rekapitulace!$E$10</definedName>
    <definedName name="HSV0" localSheetId="0">#REF!</definedName>
    <definedName name="HSV0">#REF!</definedName>
    <definedName name="HZS">[1]Rekapitulace!$I$10</definedName>
    <definedName name="HZS0" localSheetId="0">#REF!</definedName>
    <definedName name="HZS0">#REF!</definedName>
    <definedName name="Mont">[1]Rekapitulace!$H$10</definedName>
    <definedName name="Montaz0" localSheetId="0">#REF!</definedName>
    <definedName name="Montaz0">#REF!</definedName>
    <definedName name="nazevobjektu">'[1]Krycí list'!$C$5</definedName>
    <definedName name="nazevstavby">'[1]Krycí list'!$C$7</definedName>
    <definedName name="_xlnm.Print_Area" localSheetId="0">'32 '!$A$1:$L$32</definedName>
    <definedName name="PocetMJ">'[1]Krycí list'!$G$6</definedName>
    <definedName name="Projektant">'[1]Krycí list'!$C$8</definedName>
    <definedName name="PSV">[1]Rekapitulace!$F$10</definedName>
    <definedName name="PSV0" localSheetId="0">#REF!</definedName>
    <definedName name="PSV0">#REF!</definedName>
    <definedName name="SazbaDPH1">'[1]Krycí list'!$C$30</definedName>
    <definedName name="SazbaDPH2">'[1]Krycí list'!$C$32</definedName>
    <definedName name="SloupecCC" localSheetId="0">#REF!</definedName>
    <definedName name="SloupecCC">#REF!</definedName>
    <definedName name="SloupecCisloPol" localSheetId="0">#REF!</definedName>
    <definedName name="SloupecCisloPol">#REF!</definedName>
    <definedName name="SloupecJC" localSheetId="0">#REF!</definedName>
    <definedName name="SloupecJC">#REF!</definedName>
    <definedName name="SloupecMJ" localSheetId="0">#REF!</definedName>
    <definedName name="SloupecMJ">#REF!</definedName>
    <definedName name="SloupecMnozstvi" localSheetId="0">#REF!</definedName>
    <definedName name="SloupecMnozstvi">#REF!</definedName>
    <definedName name="SloupecNazPol" localSheetId="0">#REF!</definedName>
    <definedName name="SloupecNazPol">#REF!</definedName>
    <definedName name="SloupecPC" localSheetId="0">#REF!</definedName>
    <definedName name="SloupecPC">#REF!</definedName>
    <definedName name="Typ" localSheetId="0">#REF!</definedName>
    <definedName name="Typ">#REF!</definedName>
    <definedName name="VRN">[1]Rekapitulace!$H$23</definedName>
    <definedName name="VRNKc" localSheetId="0">[1]Rekapitulace!#REF!</definedName>
    <definedName name="VRNKc">[1]Rekapitulace!#REF!</definedName>
    <definedName name="VRNnazev" localSheetId="0">[1]Rekapitulace!#REF!</definedName>
    <definedName name="VRNnazev">[1]Rekapitulace!#REF!</definedName>
    <definedName name="VRNproc" localSheetId="0">[1]Rekapitulace!#REF!</definedName>
    <definedName name="VRNproc">[1]Rekapitulace!#REF!</definedName>
    <definedName name="VRNzakl" localSheetId="0">[1]Rekapitulace!#REF!</definedName>
    <definedName name="VRNzakl">[1]Rekapitulace!#REF!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0" l="1"/>
  <c r="D33" i="6" l="1"/>
  <c r="D23" i="6"/>
  <c r="D25" i="6" s="1"/>
  <c r="D16" i="6"/>
  <c r="D18" i="6" s="1"/>
  <c r="D17" i="6" l="1"/>
  <c r="D26" i="6"/>
  <c r="D19" i="6"/>
  <c r="D27" i="6" l="1"/>
  <c r="D28" i="6" l="1"/>
  <c r="D29" i="6" l="1"/>
</calcChain>
</file>

<file path=xl/sharedStrings.xml><?xml version="1.0" encoding="utf-8"?>
<sst xmlns="http://schemas.openxmlformats.org/spreadsheetml/2006/main" count="281" uniqueCount="76">
  <si>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</si>
  <si>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</si>
  <si>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</si>
  <si>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</si>
  <si>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</si>
  <si>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</si>
  <si>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</si>
  <si>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</si>
  <si>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m2</t>
  </si>
  <si>
    <t>3. Město Zábřeh / ul. Zelená</t>
  </si>
  <si>
    <t>Přeložky vodovodů na ul. Zelená, stoka 02.2-2</t>
  </si>
  <si>
    <t>SO 3.002 - LOKALITA UL. U DRÁHY</t>
  </si>
  <si>
    <t>Komunikace</t>
  </si>
  <si>
    <t>Komunikace celkem :</t>
  </si>
  <si>
    <t>Vynucená přeložka vodovodu - délka 11,29 m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</si>
  <si>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</si>
  <si>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</si>
  <si>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</si>
  <si>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</si>
  <si>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</si>
  <si>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</si>
  <si>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Přeložka vodovodu - změna projektu - délka 73,69 m</t>
  </si>
  <si>
    <t>Příloha č.2 ke změnovému listu č. ZL-154-S-Z-SO 3.000 (dofakturace ZL-032-S-Z-SO 3.002)</t>
  </si>
  <si>
    <t>ZL-154-S-Z-SO 3.000 (dofakturace ZL-032-S-Z-SO 3.002)  CELKEM :</t>
  </si>
  <si>
    <t>Příloha č.2 ke změnovému listu č. ZL-154-S-Z-SO 3.000 (dofakturace ZL-039-S-Z-SO 3.009)</t>
  </si>
  <si>
    <t>3. Město Zábřeh / STOKA 9.5.6</t>
  </si>
  <si>
    <t>prodloužení přeložky vodovodu 009/5.17</t>
  </si>
  <si>
    <t>SO 3.009 - LOKALITA RUDOLFOV</t>
  </si>
  <si>
    <t>STOKA 09.5-6 - PŘELOŽKY INŽ.SÍTÍ-VODOVOD</t>
  </si>
  <si>
    <t>ZL-154-S-Z-SO 3.000 (dofakturace ZL-039-S-Z-SO 3.009) CELKEM :</t>
  </si>
  <si>
    <t>Příloha č.2 ke změnovému listu č. ZL-154-S-Z-SO 3.000 (dofakturace ZL-045-S-Z-SO 3.004)</t>
  </si>
  <si>
    <t>3. Město Zábřeh / STOKA 04.2</t>
  </si>
  <si>
    <t>Kolize stoky 04.1.O s přípojkou na ul. 28. října, č. p. 14 na stoce 04.2</t>
  </si>
  <si>
    <t>SO 3.004 - LOKALITA UL. 28. ŘÍJNA</t>
  </si>
  <si>
    <t>STOKA 04.2 - OPRAVY MK PO PŘEKOPECH</t>
  </si>
  <si>
    <t>Přípravné a přidružené práce</t>
  </si>
  <si>
    <t xml:space="preserve">Odstranění podkladu pl. 200 m2,kam.těžené tl.20 cm </t>
  </si>
  <si>
    <t>1,1*16,09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</si>
  <si>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</si>
  <si>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</si>
  <si>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</si>
  <si>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</si>
  <si>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</si>
  <si>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</si>
  <si>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Ostatní konstrukce, bourání</t>
  </si>
  <si>
    <t xml:space="preserve">Řezání stávajícího živičného krytu tl. 10 - 15 cm </t>
  </si>
  <si>
    <t>m</t>
  </si>
  <si>
    <t>Ostatní konstrukce, bourání celkem :</t>
  </si>
  <si>
    <t>ZL-154-S-Z-SO 3.000 (dofakturace ZL-045-S-Z-SO 3.004) CELKEM :</t>
  </si>
  <si>
    <t>Příloha č.2 ke změnovému listu č. ZL-154-S-Z-SO 3.000 (dofakturace ZL-056-S-Z-SO 04.1-2)</t>
  </si>
  <si>
    <t xml:space="preserve">3. Město Zábřeh / stoka 04.1-2 / úsek </t>
  </si>
  <si>
    <t>Přeložka vody LTT DN80</t>
  </si>
  <si>
    <t>Stoka 04.1-2 Přeložka vody - oprava MK</t>
  </si>
  <si>
    <t>ZL-154-S-Z-SO 3.000 (dofakturace ZL-056-S-Z-SO 04.1-2) CELKEM :</t>
  </si>
  <si>
    <t>Příloha č.2 ke změnovému listu č. ZL-154-S-Z-SO 3.000 (dofakturace ZL-063-S-Z-SO 3.009)</t>
  </si>
  <si>
    <t>Nová přípojka na stoce 09.5.6 - Rudolfa Pavlů 2</t>
  </si>
  <si>
    <t>STOKA 09.5-6 - OPRAVY MK PO VÝKOPECH</t>
  </si>
  <si>
    <t xml:space="preserve">Odstranění podkladu pl. 200 m2,kam.drcené tl.20 cm </t>
  </si>
  <si>
    <t>ZL-154-S-Z-SO 3.000 (dofakturace ZL-063-S-Z-SO 3.009) CELKEM :</t>
  </si>
  <si>
    <t>Příloha č.2 ke změnovému listu č. ZL-154-S-Z-SO 3.000 (dofakturace ZL-074-S-Z-SO 3.004)</t>
  </si>
  <si>
    <t>3. Město Zábřeh / STOKY 04.1 a 04.1.O</t>
  </si>
  <si>
    <t>Prodloužení přeložek vodovodů 004/5.3 a 004/5.1</t>
  </si>
  <si>
    <t>PŘELOŽKY INŽ.SÍTÍ-VODOVOD - 004/5.3</t>
  </si>
  <si>
    <t>PŘELOŽKY INŽ.SÍTÍ-VODOVOD - 004/5.3 CELKEM :</t>
  </si>
  <si>
    <t>PŘELOŽKY INŽ.SÍTÍ-VODOVOD - 004/5.1</t>
  </si>
  <si>
    <t>PŘELOŽKY INŽ.SÍTÍ-VODOVOD - 004/5.1 CELKEM :</t>
  </si>
  <si>
    <t>ZL-154-S-Z-SO 3.000 (dofakturace ZL-074-S-Z-SO 3.004) CELKEM :</t>
  </si>
  <si>
    <t>Příloha č.2 ke změnovému listu č. ZL-154-S-Z-SO 3.000 (dofakturace ZL-087-S-Z SO 3.007)</t>
  </si>
  <si>
    <t>3. Město Zábřeh / SO 3.007</t>
  </si>
  <si>
    <t>Prodloužení přeložky vodovodu 007/5.3</t>
  </si>
  <si>
    <t>SO 3.007 - LOKALITA UL. OBORNÍK</t>
  </si>
  <si>
    <t>STOKA 07.1-1 - OPRAVY MK PO VÝKOPECH</t>
  </si>
  <si>
    <t>ZL-154-S-Z-SO 3.000 (dofakturace ZL-087-S-Z SO 3.007) CELKEM :</t>
  </si>
  <si>
    <t>celkem za všechny změnové listy ZL-154-S-Z-SO 3.000</t>
  </si>
  <si>
    <t>VÍCEPRÁCE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</si>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</sst>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10">
    <xf numFmtId="0" fontId="0" fillId="0" borderId="0"/>
    <xf numFmtId="0" fontId="7" fillId="0" borderId="0"/>
    <xf numFmtId="0" fontId="9" fillId="0" borderId="0"/>
    <xf numFmtId="0" fontId="12" fillId="0" borderId="0"/>
    <xf numFmtId="0" fontId="3" fillId="0" borderId="0"/>
    <xf numFmtId="0" fontId="8" fillId="0" borderId="0"/>
    <xf numFmtId="0" fontId="2" fillId="0" borderId="0"/>
    <xf numFmtId="0" fontId="12" fillId="0" borderId="0"/>
    <xf numFmtId="0" fontId="7" fillId="0" borderId="0"/>
    <xf numFmtId="0" fontId="8" fillId="0" borderId="0"/>
  </cellStyleXfs>
  <cellXfs count="159">
    <xf numFmtId="0" fontId="0" fillId="0" borderId="0" xfId="0"/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0" fontId="11" fillId="0" borderId="0" xfId="2" applyFont="1"/>
    <xf numFmtId="164" fontId="8" fillId="0" borderId="0" xfId="2" applyNumberFormat="1" applyFont="1"/>
    <xf numFmtId="0" fontId="8" fillId="0" borderId="0" xfId="4" applyFont="1" applyAlignment="1">
      <alignment horizontal="center"/>
    </xf>
    <xf numFmtId="164" fontId="8" fillId="0" borderId="0" xfId="4" applyNumberFormat="1" applyFont="1" applyAlignment="1">
      <alignment horizontal="center"/>
    </xf>
    <xf numFmtId="0" fontId="12" fillId="0" borderId="0" xfId="3" applyFont="1" applyAlignment="1">
      <alignment horizontal="center"/>
    </xf>
    <xf numFmtId="0" fontId="3" fillId="0" borderId="0" xfId="4"/>
    <xf numFmtId="0" fontId="15" fillId="0" borderId="0" xfId="4" applyFont="1" applyAlignment="1">
      <alignment horizontal="center"/>
    </xf>
    <xf numFmtId="165" fontId="15" fillId="0" borderId="0" xfId="3" applyNumberFormat="1" applyFont="1" applyAlignment="1">
      <alignment horizontal="center"/>
    </xf>
    <xf numFmtId="0" fontId="16" fillId="0" borderId="0" xfId="4" applyFont="1" applyAlignment="1">
      <alignment horizontal="center"/>
    </xf>
    <xf numFmtId="0" fontId="15" fillId="0" borderId="0" xfId="2" applyFont="1"/>
    <xf numFmtId="0" fontId="15" fillId="0" borderId="0" xfId="3" applyFont="1" applyFill="1" applyBorder="1" applyAlignment="1" applyProtection="1">
      <alignment horizontal="center" vertical="center"/>
    </xf>
    <xf numFmtId="49" fontId="17" fillId="0" borderId="0" xfId="3" applyNumberFormat="1" applyFont="1" applyBorder="1" applyAlignment="1">
      <alignment horizontal="left"/>
    </xf>
    <xf numFmtId="49" fontId="6" fillId="5" borderId="4" xfId="3" applyNumberFormat="1" applyFont="1" applyFill="1" applyBorder="1" applyAlignment="1" applyProtection="1">
      <alignment horizontal="center" vertical="center"/>
    </xf>
    <xf numFmtId="0" fontId="6" fillId="5" borderId="4" xfId="3" applyNumberFormat="1" applyFont="1" applyFill="1" applyBorder="1" applyAlignment="1" applyProtection="1">
      <alignment horizontal="center" vertical="center"/>
    </xf>
    <xf numFmtId="49" fontId="6" fillId="0" borderId="0" xfId="3" applyNumberFormat="1" applyFont="1" applyFill="1" applyBorder="1" applyAlignment="1" applyProtection="1">
      <alignment horizontal="center" vertical="center"/>
    </xf>
    <xf numFmtId="165" fontId="6" fillId="0" borderId="0" xfId="3" applyNumberFormat="1" applyFont="1" applyFill="1" applyBorder="1" applyAlignment="1" applyProtection="1">
      <alignment horizontal="center" vertical="center" wrapText="1"/>
    </xf>
    <xf numFmtId="165" fontId="6" fillId="0" borderId="6" xfId="3" applyNumberFormat="1" applyFont="1" applyFill="1" applyBorder="1" applyAlignment="1" applyProtection="1">
      <alignment horizontal="center" vertical="center" wrapText="1"/>
    </xf>
    <xf numFmtId="4" fontId="6" fillId="6" borderId="8" xfId="3" applyNumberFormat="1" applyFont="1" applyFill="1" applyBorder="1" applyAlignment="1" applyProtection="1">
      <alignment horizontal="center" vertical="center" wrapText="1"/>
    </xf>
    <xf numFmtId="4" fontId="6" fillId="0" borderId="9" xfId="4" applyNumberFormat="1" applyFont="1" applyFill="1" applyBorder="1" applyAlignment="1" applyProtection="1">
      <alignment horizontal="center" vertical="center"/>
    </xf>
    <xf numFmtId="0" fontId="8" fillId="0" borderId="0" xfId="4" applyFont="1"/>
    <xf numFmtId="0" fontId="6" fillId="0" borderId="0" xfId="3" applyFont="1"/>
    <xf numFmtId="0" fontId="6" fillId="0" borderId="0" xfId="3" applyFont="1" applyAlignment="1">
      <alignment horizontal="right"/>
    </xf>
    <xf numFmtId="165" fontId="6" fillId="0" borderId="0" xfId="3" applyNumberFormat="1" applyFont="1"/>
    <xf numFmtId="4" fontId="6" fillId="0" borderId="2" xfId="0" applyNumberFormat="1" applyFont="1" applyFill="1" applyBorder="1" applyAlignment="1" applyProtection="1">
      <alignment horizontal="right" vertical="center" indent="1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6" fillId="2" borderId="2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8" fillId="0" borderId="0" xfId="2" applyFont="1"/>
    <xf numFmtId="0" fontId="6" fillId="0" borderId="3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/>
    </xf>
    <xf numFmtId="4" fontId="6" fillId="3" borderId="3" xfId="0" applyNumberFormat="1" applyFont="1" applyFill="1" applyBorder="1" applyAlignment="1" applyProtection="1">
      <alignment vertical="center" wrapText="1"/>
    </xf>
    <xf numFmtId="49" fontId="6" fillId="3" borderId="3" xfId="0" applyNumberFormat="1" applyFont="1" applyFill="1" applyBorder="1" applyAlignment="1" applyProtection="1">
      <alignment horizontal="center" vertical="center" wrapText="1"/>
    </xf>
    <xf numFmtId="49" fontId="6" fillId="6" borderId="16" xfId="3" applyNumberFormat="1" applyFont="1" applyFill="1" applyBorder="1" applyAlignment="1" applyProtection="1">
      <alignment horizontal="center" vertical="center" wrapText="1"/>
    </xf>
    <xf numFmtId="0" fontId="15" fillId="7" borderId="16" xfId="3" applyFont="1" applyFill="1" applyBorder="1" applyAlignment="1">
      <alignment horizontal="center" vertical="center"/>
    </xf>
    <xf numFmtId="0" fontId="18" fillId="7" borderId="16" xfId="3" applyNumberFormat="1" applyFont="1" applyFill="1" applyBorder="1" applyAlignment="1" applyProtection="1">
      <alignment vertical="center" wrapText="1"/>
    </xf>
    <xf numFmtId="0" fontId="4" fillId="2" borderId="2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" fontId="6" fillId="0" borderId="10" xfId="3" applyNumberFormat="1" applyFont="1" applyFill="1" applyBorder="1" applyAlignment="1" applyProtection="1">
      <alignment horizontal="right" vertical="center" wrapText="1"/>
    </xf>
    <xf numFmtId="4" fontId="6" fillId="3" borderId="11" xfId="4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right" vertical="center"/>
    </xf>
    <xf numFmtId="4" fontId="4" fillId="0" borderId="12" xfId="0" applyNumberFormat="1" applyFont="1" applyFill="1" applyBorder="1" applyAlignment="1" applyProtection="1">
      <alignment horizontal="right" vertical="center"/>
    </xf>
    <xf numFmtId="4" fontId="6" fillId="2" borderId="2" xfId="0" applyNumberFormat="1" applyFont="1" applyFill="1" applyBorder="1" applyAlignment="1" applyProtection="1">
      <alignment horizontal="right" vertical="center"/>
    </xf>
    <xf numFmtId="4" fontId="5" fillId="2" borderId="13" xfId="0" applyNumberFormat="1" applyFont="1" applyFill="1" applyBorder="1" applyAlignment="1" applyProtection="1">
      <alignment horizontal="right" vertical="center"/>
    </xf>
    <xf numFmtId="4" fontId="6" fillId="8" borderId="10" xfId="3" applyNumberFormat="1" applyFont="1" applyFill="1" applyBorder="1" applyAlignment="1" applyProtection="1">
      <alignment horizontal="right" vertical="center" wrapText="1"/>
    </xf>
    <xf numFmtId="4" fontId="6" fillId="3" borderId="3" xfId="8" applyNumberFormat="1" applyFont="1" applyFill="1" applyBorder="1" applyAlignment="1" applyProtection="1">
      <alignment horizontal="right" vertical="center" wrapText="1"/>
    </xf>
    <xf numFmtId="4" fontId="6" fillId="0" borderId="9" xfId="4" applyNumberFormat="1" applyFont="1" applyFill="1" applyBorder="1" applyAlignment="1" applyProtection="1">
      <alignment horizontal="right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13" fillId="0" borderId="0" xfId="3" applyFont="1" applyFill="1" applyAlignment="1"/>
    <xf numFmtId="0" fontId="14" fillId="0" borderId="0" xfId="3" applyFont="1" applyFill="1" applyAlignment="1"/>
    <xf numFmtId="0" fontId="19" fillId="0" borderId="0" xfId="3" applyFont="1" applyFill="1" applyAlignment="1"/>
    <xf numFmtId="0" fontId="1" fillId="0" borderId="0" xfId="4" applyFont="1"/>
    <xf numFmtId="0" fontId="14" fillId="0" borderId="0" xfId="3" applyFont="1" applyFill="1" applyAlignment="1">
      <alignment horizontal="left"/>
    </xf>
    <xf numFmtId="49" fontId="6" fillId="0" borderId="2" xfId="4" applyNumberFormat="1" applyFont="1" applyFill="1" applyBorder="1" applyAlignment="1" applyProtection="1">
      <alignment horizontal="center" vertical="center"/>
    </xf>
    <xf numFmtId="4" fontId="6" fillId="0" borderId="7" xfId="4" applyNumberFormat="1" applyFont="1" applyFill="1" applyBorder="1" applyAlignment="1" applyProtection="1">
      <alignment horizontal="right" vertical="center" indent="1"/>
    </xf>
    <xf numFmtId="4" fontId="4" fillId="0" borderId="17" xfId="5" applyNumberFormat="1" applyFont="1" applyFill="1" applyBorder="1" applyAlignment="1" applyProtection="1">
      <alignment horizontal="right" vertical="center"/>
    </xf>
    <xf numFmtId="4" fontId="6" fillId="6" borderId="18" xfId="3" applyNumberFormat="1" applyFont="1" applyFill="1" applyBorder="1" applyAlignment="1" applyProtection="1">
      <alignment horizontal="right" vertical="center" wrapText="1"/>
    </xf>
    <xf numFmtId="0" fontId="4" fillId="0" borderId="0" xfId="4" applyFont="1" applyProtection="1"/>
    <xf numFmtId="49" fontId="6" fillId="0" borderId="19" xfId="4" applyNumberFormat="1" applyFont="1" applyFill="1" applyBorder="1" applyAlignment="1" applyProtection="1">
      <alignment horizontal="center" vertical="center"/>
    </xf>
    <xf numFmtId="0" fontId="6" fillId="0" borderId="20" xfId="4" applyNumberFormat="1" applyFont="1" applyFill="1" applyBorder="1" applyAlignment="1" applyProtection="1">
      <alignment vertical="center"/>
    </xf>
    <xf numFmtId="49" fontId="6" fillId="0" borderId="20" xfId="4" applyNumberFormat="1" applyFont="1" applyFill="1" applyBorder="1" applyAlignment="1" applyProtection="1">
      <alignment horizontal="center" vertical="center"/>
    </xf>
    <xf numFmtId="4" fontId="6" fillId="6" borderId="21" xfId="3" applyNumberFormat="1" applyFont="1" applyFill="1" applyBorder="1" applyAlignment="1" applyProtection="1">
      <alignment horizontal="right" vertical="center" wrapText="1"/>
    </xf>
    <xf numFmtId="4" fontId="6" fillId="6" borderId="22" xfId="3" applyNumberFormat="1" applyFont="1" applyFill="1" applyBorder="1" applyAlignment="1" applyProtection="1">
      <alignment horizontal="right" vertical="center" wrapText="1"/>
    </xf>
    <xf numFmtId="0" fontId="6" fillId="0" borderId="0" xfId="4" applyFont="1" applyProtection="1"/>
    <xf numFmtId="49" fontId="4" fillId="2" borderId="23" xfId="4" applyNumberFormat="1" applyFont="1" applyFill="1" applyBorder="1" applyAlignment="1" applyProtection="1">
      <alignment horizontal="center" vertical="center"/>
    </xf>
    <xf numFmtId="0" fontId="4" fillId="2" borderId="24" xfId="4" applyNumberFormat="1" applyFont="1" applyFill="1" applyBorder="1" applyAlignment="1" applyProtection="1">
      <alignment vertical="center"/>
    </xf>
    <xf numFmtId="49" fontId="6" fillId="2" borderId="24" xfId="4" applyNumberFormat="1" applyFont="1" applyFill="1" applyBorder="1" applyAlignment="1" applyProtection="1">
      <alignment horizontal="center" vertical="center"/>
    </xf>
    <xf numFmtId="4" fontId="4" fillId="2" borderId="12" xfId="4" applyNumberFormat="1" applyFont="1" applyFill="1" applyBorder="1" applyAlignment="1" applyProtection="1">
      <alignment horizontal="right" vertical="center"/>
    </xf>
    <xf numFmtId="0" fontId="14" fillId="0" borderId="0" xfId="3" applyFont="1" applyFill="1" applyAlignment="1">
      <alignment vertical="center"/>
    </xf>
    <xf numFmtId="0" fontId="14" fillId="0" borderId="0" xfId="3" applyFont="1" applyFill="1" applyAlignment="1">
      <alignment horizontal="left" vertical="center"/>
    </xf>
    <xf numFmtId="4" fontId="6" fillId="0" borderId="10" xfId="3" applyNumberFormat="1" applyFont="1" applyFill="1" applyBorder="1" applyAlignment="1" applyProtection="1">
      <alignment vertical="center" wrapText="1"/>
    </xf>
    <xf numFmtId="4" fontId="6" fillId="3" borderId="11" xfId="4" applyNumberFormat="1" applyFont="1" applyFill="1" applyBorder="1" applyAlignment="1" applyProtection="1">
      <alignment vertical="center" wrapText="1"/>
    </xf>
    <xf numFmtId="0" fontId="18" fillId="0" borderId="3" xfId="0" applyNumberFormat="1" applyFont="1" applyFill="1" applyBorder="1" applyAlignment="1" applyProtection="1">
      <alignment vertical="center" wrapText="1"/>
    </xf>
    <xf numFmtId="4" fontId="4" fillId="0" borderId="12" xfId="0" applyNumberFormat="1" applyFont="1" applyFill="1" applyBorder="1" applyAlignment="1" applyProtection="1">
      <alignment vertical="center"/>
    </xf>
    <xf numFmtId="4" fontId="6" fillId="6" borderId="18" xfId="3" applyNumberFormat="1" applyFont="1" applyFill="1" applyBorder="1" applyAlignment="1" applyProtection="1">
      <alignment vertical="center" wrapText="1"/>
    </xf>
    <xf numFmtId="4" fontId="4" fillId="0" borderId="25" xfId="5" applyNumberFormat="1" applyFont="1" applyFill="1" applyBorder="1" applyAlignment="1" applyProtection="1">
      <alignment vertical="center"/>
    </xf>
    <xf numFmtId="49" fontId="6" fillId="0" borderId="19" xfId="0" applyNumberFormat="1" applyFont="1" applyFill="1" applyBorder="1" applyAlignment="1" applyProtection="1">
      <alignment horizontal="center" vertical="center"/>
    </xf>
    <xf numFmtId="0" fontId="6" fillId="0" borderId="20" xfId="0" applyNumberFormat="1" applyFont="1" applyFill="1" applyBorder="1" applyAlignment="1" applyProtection="1">
      <alignment vertical="center"/>
    </xf>
    <xf numFmtId="49" fontId="6" fillId="0" borderId="20" xfId="0" applyNumberFormat="1" applyFont="1" applyFill="1" applyBorder="1" applyAlignment="1" applyProtection="1">
      <alignment horizontal="center" vertical="center"/>
    </xf>
    <xf numFmtId="4" fontId="6" fillId="6" borderId="26" xfId="3" applyNumberFormat="1" applyFont="1" applyFill="1" applyBorder="1" applyAlignment="1" applyProtection="1">
      <alignment vertical="center" wrapText="1"/>
    </xf>
    <xf numFmtId="4" fontId="6" fillId="6" borderId="22" xfId="3" applyNumberFormat="1" applyFont="1" applyFill="1" applyBorder="1" applyAlignment="1" applyProtection="1">
      <alignment vertical="center" wrapText="1"/>
    </xf>
    <xf numFmtId="4" fontId="4" fillId="2" borderId="12" xfId="4" applyNumberFormat="1" applyFont="1" applyFill="1" applyBorder="1" applyAlignment="1" applyProtection="1">
      <alignment vertical="center"/>
    </xf>
    <xf numFmtId="0" fontId="11" fillId="0" borderId="0" xfId="0" applyFont="1"/>
    <xf numFmtId="0" fontId="8" fillId="0" borderId="0" xfId="0" applyFont="1"/>
    <xf numFmtId="164" fontId="8" fillId="0" borderId="0" xfId="0" applyNumberFormat="1" applyFont="1"/>
    <xf numFmtId="0" fontId="19" fillId="0" borderId="0" xfId="3" applyFont="1" applyAlignment="1"/>
    <xf numFmtId="0" fontId="12" fillId="0" borderId="0" xfId="3" applyFont="1"/>
    <xf numFmtId="0" fontId="20" fillId="0" borderId="0" xfId="3" applyFont="1" applyFill="1" applyAlignment="1">
      <alignment horizontal="left" vertical="center"/>
    </xf>
    <xf numFmtId="0" fontId="20" fillId="0" borderId="0" xfId="3" applyFont="1" applyAlignment="1">
      <alignment horizontal="left" vertical="center"/>
    </xf>
    <xf numFmtId="0" fontId="15" fillId="0" borderId="0" xfId="0" applyFont="1"/>
    <xf numFmtId="0" fontId="4" fillId="0" borderId="0" xfId="3" applyNumberFormat="1" applyFont="1" applyFill="1" applyBorder="1" applyAlignment="1" applyProtection="1">
      <alignment horizontal="left" vertical="center"/>
    </xf>
    <xf numFmtId="0" fontId="15" fillId="0" borderId="28" xfId="0" applyFont="1" applyFill="1" applyBorder="1" applyAlignment="1">
      <alignment horizontal="center" vertical="center"/>
    </xf>
    <xf numFmtId="4" fontId="6" fillId="0" borderId="2" xfId="8" applyNumberFormat="1" applyFont="1" applyFill="1" applyBorder="1" applyAlignment="1" applyProtection="1">
      <alignment horizontal="right" vertical="center" indent="1"/>
    </xf>
    <xf numFmtId="0" fontId="8" fillId="0" borderId="3" xfId="0" applyFont="1" applyFill="1" applyBorder="1" applyAlignment="1">
      <alignment horizontal="center" vertical="center"/>
    </xf>
    <xf numFmtId="0" fontId="4" fillId="0" borderId="0" xfId="0" applyFont="1" applyProtection="1"/>
    <xf numFmtId="4" fontId="6" fillId="3" borderId="3" xfId="9" applyNumberFormat="1" applyFont="1" applyFill="1" applyBorder="1" applyAlignment="1" applyProtection="1">
      <alignment horizontal="right" vertical="center" wrapText="1" indent="1"/>
      <protection locked="0"/>
    </xf>
    <xf numFmtId="4" fontId="8" fillId="0" borderId="0" xfId="0" applyNumberFormat="1" applyFont="1"/>
    <xf numFmtId="4" fontId="4" fillId="0" borderId="0" xfId="0" applyNumberFormat="1" applyFont="1" applyFill="1" applyBorder="1" applyAlignment="1" applyProtection="1">
      <alignment horizontal="right" vertical="center" indent="1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vertical="center"/>
    </xf>
    <xf numFmtId="4" fontId="6" fillId="3" borderId="29" xfId="4" applyNumberFormat="1" applyFont="1" applyFill="1" applyBorder="1" applyAlignment="1" applyProtection="1">
      <alignment horizontal="right" vertical="center" wrapText="1"/>
    </xf>
    <xf numFmtId="4" fontId="4" fillId="0" borderId="17" xfId="0" applyNumberFormat="1" applyFont="1" applyFill="1" applyBorder="1" applyAlignment="1" applyProtection="1">
      <alignment horizontal="right" vertical="center"/>
    </xf>
    <xf numFmtId="4" fontId="4" fillId="0" borderId="25" xfId="0" applyNumberFormat="1" applyFont="1" applyFill="1" applyBorder="1" applyAlignment="1" applyProtection="1">
      <alignment horizontal="right" vertical="center"/>
    </xf>
    <xf numFmtId="4" fontId="6" fillId="6" borderId="30" xfId="3" applyNumberFormat="1" applyFont="1" applyFill="1" applyBorder="1" applyAlignment="1" applyProtection="1">
      <alignment horizontal="right" vertical="center" wrapText="1"/>
    </xf>
    <xf numFmtId="4" fontId="8" fillId="0" borderId="0" xfId="2" applyNumberFormat="1" applyFont="1"/>
    <xf numFmtId="49" fontId="8" fillId="0" borderId="0" xfId="2" applyNumberFormat="1" applyFont="1" applyAlignment="1" applyProtection="1">
      <alignment vertical="center"/>
    </xf>
    <xf numFmtId="4" fontId="6" fillId="6" borderId="14" xfId="3" applyNumberFormat="1" applyFont="1" applyFill="1" applyBorder="1" applyAlignment="1" applyProtection="1">
      <alignment horizontal="center" vertical="center" wrapText="1"/>
    </xf>
    <xf numFmtId="4" fontId="6" fillId="0" borderId="15" xfId="3" applyNumberFormat="1" applyFont="1" applyFill="1" applyBorder="1" applyAlignment="1" applyProtection="1">
      <alignment horizontal="right" vertical="center" wrapText="1"/>
    </xf>
    <xf numFmtId="4" fontId="6" fillId="0" borderId="3" xfId="4" applyNumberFormat="1" applyFont="1" applyFill="1" applyBorder="1" applyAlignment="1" applyProtection="1">
      <alignment vertical="center" wrapText="1"/>
    </xf>
    <xf numFmtId="4" fontId="8" fillId="8" borderId="24" xfId="4" applyNumberFormat="1" applyFont="1" applyFill="1" applyBorder="1" applyAlignment="1"/>
    <xf numFmtId="165" fontId="21" fillId="0" borderId="0" xfId="3" applyNumberFormat="1" applyFont="1"/>
    <xf numFmtId="10" fontId="6" fillId="0" borderId="0" xfId="3" applyNumberFormat="1" applyFont="1"/>
    <xf numFmtId="0" fontId="6" fillId="4" borderId="0" xfId="3" applyFont="1" applyFill="1"/>
    <xf numFmtId="165" fontId="6" fillId="4" borderId="0" xfId="3" applyNumberFormat="1" applyFont="1" applyFill="1"/>
    <xf numFmtId="49" fontId="6" fillId="5" borderId="12" xfId="3" applyNumberFormat="1" applyFont="1" applyFill="1" applyBorder="1" applyAlignment="1" applyProtection="1">
      <alignment horizontal="center" vertical="center"/>
    </xf>
    <xf numFmtId="165" fontId="6" fillId="8" borderId="5" xfId="3" applyNumberFormat="1" applyFont="1" applyFill="1" applyBorder="1" applyAlignment="1" applyProtection="1">
      <alignment horizontal="center" vertical="center" wrapText="1"/>
    </xf>
    <xf numFmtId="165" fontId="6" fillId="9" borderId="4" xfId="3" applyNumberFormat="1" applyFont="1" applyFill="1" applyBorder="1" applyAlignment="1" applyProtection="1">
      <alignment horizontal="center" vertical="center" wrapText="1"/>
    </xf>
    <xf numFmtId="165" fontId="6" fillId="8" borderId="31" xfId="3" applyNumberFormat="1" applyFont="1" applyFill="1" applyBorder="1" applyAlignment="1" applyProtection="1">
      <alignment horizontal="center" vertical="center" wrapText="1"/>
    </xf>
    <xf numFmtId="4" fontId="6" fillId="6" borderId="32" xfId="3" applyNumberFormat="1" applyFont="1" applyFill="1" applyBorder="1" applyAlignment="1" applyProtection="1">
      <alignment horizontal="center" vertical="center" wrapText="1"/>
    </xf>
    <xf numFmtId="4" fontId="6" fillId="0" borderId="33" xfId="3" applyNumberFormat="1" applyFont="1" applyFill="1" applyBorder="1" applyAlignment="1" applyProtection="1">
      <alignment horizontal="right" vertical="center" wrapText="1"/>
    </xf>
    <xf numFmtId="4" fontId="6" fillId="0" borderId="0" xfId="3" applyNumberFormat="1" applyFont="1" applyFill="1" applyBorder="1" applyAlignment="1" applyProtection="1">
      <alignment horizontal="right" vertical="center" wrapText="1"/>
    </xf>
    <xf numFmtId="4" fontId="6" fillId="8" borderId="0" xfId="3" applyNumberFormat="1" applyFont="1" applyFill="1" applyBorder="1" applyAlignment="1" applyProtection="1">
      <alignment horizontal="right" vertical="center" wrapText="1"/>
    </xf>
    <xf numFmtId="4" fontId="6" fillId="3" borderId="34" xfId="8" applyNumberFormat="1" applyFont="1" applyFill="1" applyBorder="1" applyAlignment="1" applyProtection="1">
      <alignment horizontal="right" vertical="center" wrapText="1"/>
    </xf>
    <xf numFmtId="4" fontId="6" fillId="0" borderId="33" xfId="0" applyNumberFormat="1" applyFont="1" applyFill="1" applyBorder="1" applyAlignment="1" applyProtection="1">
      <alignment horizontal="right" vertical="center"/>
    </xf>
    <xf numFmtId="4" fontId="6" fillId="3" borderId="34" xfId="0" applyNumberFormat="1" applyFont="1" applyFill="1" applyBorder="1" applyAlignment="1" applyProtection="1">
      <alignment vertical="center" wrapText="1"/>
    </xf>
    <xf numFmtId="4" fontId="6" fillId="2" borderId="0" xfId="0" applyNumberFormat="1" applyFont="1" applyFill="1" applyBorder="1" applyAlignment="1" applyProtection="1">
      <alignment horizontal="right" vertical="center"/>
    </xf>
    <xf numFmtId="4" fontId="6" fillId="6" borderId="0" xfId="3" applyNumberFormat="1" applyFont="1" applyFill="1" applyBorder="1" applyAlignment="1" applyProtection="1">
      <alignment horizontal="center" vertical="center" wrapText="1"/>
    </xf>
    <xf numFmtId="4" fontId="6" fillId="6" borderId="0" xfId="3" applyNumberFormat="1" applyFont="1" applyFill="1" applyBorder="1" applyAlignment="1" applyProtection="1">
      <alignment horizontal="right" vertical="center" wrapText="1"/>
    </xf>
    <xf numFmtId="4" fontId="6" fillId="6" borderId="27" xfId="3" applyNumberFormat="1" applyFont="1" applyFill="1" applyBorder="1" applyAlignment="1" applyProtection="1">
      <alignment horizontal="right" vertical="center" wrapText="1"/>
    </xf>
    <xf numFmtId="4" fontId="8" fillId="8" borderId="24" xfId="4" applyNumberFormat="1" applyFont="1" applyFill="1" applyBorder="1" applyAlignment="1">
      <alignment horizontal="right"/>
    </xf>
    <xf numFmtId="4" fontId="8" fillId="8" borderId="35" xfId="4" applyNumberFormat="1" applyFont="1" applyFill="1" applyBorder="1" applyAlignment="1">
      <alignment horizontal="right"/>
    </xf>
    <xf numFmtId="4" fontId="6" fillId="0" borderId="33" xfId="3" applyNumberFormat="1" applyFont="1" applyFill="1" applyBorder="1" applyAlignment="1" applyProtection="1">
      <alignment vertical="center" wrapText="1"/>
    </xf>
    <xf numFmtId="4" fontId="6" fillId="6" borderId="0" xfId="3" applyNumberFormat="1" applyFont="1" applyFill="1" applyBorder="1" applyAlignment="1" applyProtection="1">
      <alignment vertical="center" wrapText="1"/>
    </xf>
    <xf numFmtId="4" fontId="6" fillId="6" borderId="27" xfId="3" applyNumberFormat="1" applyFont="1" applyFill="1" applyBorder="1" applyAlignment="1" applyProtection="1">
      <alignment vertical="center" wrapText="1"/>
    </xf>
    <xf numFmtId="4" fontId="8" fillId="8" borderId="35" xfId="4" applyNumberFormat="1" applyFont="1" applyFill="1" applyBorder="1" applyAlignment="1"/>
    <xf numFmtId="4" fontId="6" fillId="0" borderId="0" xfId="0" applyNumberFormat="1" applyFont="1" applyFill="1" applyBorder="1" applyAlignment="1" applyProtection="1">
      <alignment horizontal="right" vertical="center" indent="1"/>
    </xf>
    <xf numFmtId="4" fontId="4" fillId="2" borderId="36" xfId="0" applyNumberFormat="1" applyFont="1" applyFill="1" applyBorder="1" applyAlignment="1" applyProtection="1">
      <alignment horizontal="right" vertical="center" indent="1"/>
    </xf>
    <xf numFmtId="4" fontId="4" fillId="2" borderId="0" xfId="0" applyNumberFormat="1" applyFont="1" applyFill="1" applyBorder="1" applyAlignment="1" applyProtection="1">
      <alignment horizontal="right" vertical="center" indent="1"/>
    </xf>
    <xf numFmtId="0" fontId="8" fillId="8" borderId="24" xfId="4" applyFont="1" applyFill="1" applyBorder="1" applyAlignment="1">
      <alignment horizontal="right"/>
    </xf>
    <xf numFmtId="0" fontId="8" fillId="8" borderId="35" xfId="4" applyFont="1" applyFill="1" applyBorder="1" applyAlignment="1">
      <alignment horizontal="right"/>
    </xf>
    <xf numFmtId="4" fontId="6" fillId="0" borderId="0" xfId="3" applyNumberFormat="1" applyFont="1" applyFill="1" applyBorder="1" applyAlignment="1" applyProtection="1">
      <alignment vertical="center" wrapText="1"/>
    </xf>
    <xf numFmtId="4" fontId="6" fillId="0" borderId="34" xfId="4" applyNumberFormat="1" applyFont="1" applyFill="1" applyBorder="1" applyAlignment="1" applyProtection="1">
      <alignment vertical="center" wrapText="1"/>
    </xf>
    <xf numFmtId="4" fontId="6" fillId="0" borderId="0" xfId="4" applyNumberFormat="1" applyFont="1" applyFill="1" applyBorder="1" applyAlignment="1" applyProtection="1">
      <alignment vertical="center" wrapText="1"/>
    </xf>
    <xf numFmtId="0" fontId="23" fillId="4" borderId="0" xfId="3" applyFont="1" applyFill="1"/>
    <xf numFmtId="49" fontId="19" fillId="7" borderId="4" xfId="3" applyNumberFormat="1" applyFont="1" applyFill="1" applyBorder="1" applyAlignment="1">
      <alignment horizontal="center"/>
    </xf>
    <xf numFmtId="0" fontId="22" fillId="7" borderId="4" xfId="0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0" fontId="14" fillId="0" borderId="0" xfId="3" applyFont="1" applyFill="1" applyAlignment="1">
      <alignment horizontal="left"/>
    </xf>
    <xf numFmtId="0" fontId="10" fillId="0" borderId="0" xfId="0" applyFont="1" applyAlignment="1">
      <alignment horizontal="center"/>
    </xf>
    <xf numFmtId="0" fontId="20" fillId="0" borderId="0" xfId="3" applyFont="1" applyFill="1" applyAlignment="1">
      <alignment horizontal="left" vertical="center"/>
    </xf>
    <xf numFmtId="0" fontId="20" fillId="0" borderId="0" xfId="3" applyFont="1" applyAlignment="1">
      <alignment horizontal="left" vertical="center"/>
    </xf>
    <xf numFmtId="4" fontId="4" fillId="8" borderId="1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>
      <alignment vertical="center"/>
    </xf>
    <xf numFmtId="4" fontId="24" fillId="4" borderId="12" xfId="2" applyNumberFormat="1" applyFont="1" applyFill="1" applyBorder="1" applyAlignment="1"/>
  </cellXfs>
  <cellStyles count="10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 8" xfId="9"/>
    <cellStyle name="normální_1Hanušovice_IMOS" xfId="8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3" zoomScaleNormal="100" zoomScaleSheetLayoutView="100" workbookViewId="0">
      <selection activeCell="F32" sqref="F32"/>
    </sheetView>
  </sheetViews>
  <sheetFormatPr defaultColWidth="10" defaultRowHeight="26.45" customHeight="1" x14ac:dyDescent="0.2"/>
  <cols>
    <col min="1" max="1" width="8.140625" style="23" customWidth="1"/>
    <col min="2" max="2" width="46.5703125" style="23" customWidth="1"/>
    <col min="3" max="3" width="3.42578125" style="23" bestFit="1" customWidth="1"/>
    <col min="4" max="5" width="8.42578125" style="24" customWidth="1"/>
    <col min="6" max="6" width="8.85546875" style="24" customWidth="1"/>
    <col min="7" max="7" width="9.5703125" style="25" bestFit="1" customWidth="1"/>
    <col min="8" max="8" width="11.85546875" style="25" customWidth="1"/>
    <col min="9" max="9" width="7.28515625" style="25" customWidth="1"/>
    <col min="10" max="10" width="12.28515625" style="25" bestFit="1" customWidth="1"/>
    <col min="11" max="12" width="12.42578125" style="32" customWidth="1"/>
    <col min="13" max="246" width="10" style="32"/>
    <col min="247" max="247" width="6.140625" style="32" bestFit="1" customWidth="1"/>
    <col min="248" max="248" width="47.42578125" style="32" customWidth="1"/>
    <col min="249" max="249" width="3.42578125" style="32" bestFit="1" customWidth="1"/>
    <col min="250" max="250" width="7.140625" style="32" bestFit="1" customWidth="1"/>
    <col min="251" max="251" width="9.5703125" style="32" bestFit="1" customWidth="1"/>
    <col min="252" max="252" width="11.7109375" style="32" bestFit="1" customWidth="1"/>
    <col min="253" max="253" width="7.140625" style="32" bestFit="1" customWidth="1"/>
    <col min="254" max="254" width="9.5703125" style="32" bestFit="1" customWidth="1"/>
    <col min="255" max="255" width="11.7109375" style="32" bestFit="1" customWidth="1"/>
    <col min="256" max="256" width="7.140625" style="32" bestFit="1" customWidth="1"/>
    <col min="257" max="257" width="10.28515625" style="32" bestFit="1" customWidth="1"/>
    <col min="258" max="258" width="10" style="32"/>
    <col min="259" max="259" width="10.85546875" style="32" customWidth="1"/>
    <col min="260" max="502" width="10" style="32"/>
    <col min="503" max="503" width="6.140625" style="32" bestFit="1" customWidth="1"/>
    <col min="504" max="504" width="47.42578125" style="32" customWidth="1"/>
    <col min="505" max="505" width="3.42578125" style="32" bestFit="1" customWidth="1"/>
    <col min="506" max="506" width="7.140625" style="32" bestFit="1" customWidth="1"/>
    <col min="507" max="507" width="9.5703125" style="32" bestFit="1" customWidth="1"/>
    <col min="508" max="508" width="11.7109375" style="32" bestFit="1" customWidth="1"/>
    <col min="509" max="509" width="7.140625" style="32" bestFit="1" customWidth="1"/>
    <col min="510" max="510" width="9.5703125" style="32" bestFit="1" customWidth="1"/>
    <col min="511" max="511" width="11.7109375" style="32" bestFit="1" customWidth="1"/>
    <col min="512" max="512" width="7.140625" style="32" bestFit="1" customWidth="1"/>
    <col min="513" max="513" width="10.28515625" style="32" bestFit="1" customWidth="1"/>
    <col min="514" max="514" width="10" style="32"/>
    <col min="515" max="515" width="10.85546875" style="32" customWidth="1"/>
    <col min="516" max="758" width="10" style="32"/>
    <col min="759" max="759" width="6.140625" style="32" bestFit="1" customWidth="1"/>
    <col min="760" max="760" width="47.42578125" style="32" customWidth="1"/>
    <col min="761" max="761" width="3.42578125" style="32" bestFit="1" customWidth="1"/>
    <col min="762" max="762" width="7.140625" style="32" bestFit="1" customWidth="1"/>
    <col min="763" max="763" width="9.5703125" style="32" bestFit="1" customWidth="1"/>
    <col min="764" max="764" width="11.7109375" style="32" bestFit="1" customWidth="1"/>
    <col min="765" max="765" width="7.140625" style="32" bestFit="1" customWidth="1"/>
    <col min="766" max="766" width="9.5703125" style="32" bestFit="1" customWidth="1"/>
    <col min="767" max="767" width="11.7109375" style="32" bestFit="1" customWidth="1"/>
    <col min="768" max="768" width="7.140625" style="32" bestFit="1" customWidth="1"/>
    <col min="769" max="769" width="10.28515625" style="32" bestFit="1" customWidth="1"/>
    <col min="770" max="770" width="10" style="32"/>
    <col min="771" max="771" width="10.85546875" style="32" customWidth="1"/>
    <col min="772" max="1014" width="10" style="32"/>
    <col min="1015" max="1015" width="6.140625" style="32" bestFit="1" customWidth="1"/>
    <col min="1016" max="1016" width="47.42578125" style="32" customWidth="1"/>
    <col min="1017" max="1017" width="3.42578125" style="32" bestFit="1" customWidth="1"/>
    <col min="1018" max="1018" width="7.140625" style="32" bestFit="1" customWidth="1"/>
    <col min="1019" max="1019" width="9.5703125" style="32" bestFit="1" customWidth="1"/>
    <col min="1020" max="1020" width="11.7109375" style="32" bestFit="1" customWidth="1"/>
    <col min="1021" max="1021" width="7.140625" style="32" bestFit="1" customWidth="1"/>
    <col min="1022" max="1022" width="9.5703125" style="32" bestFit="1" customWidth="1"/>
    <col min="1023" max="1023" width="11.7109375" style="32" bestFit="1" customWidth="1"/>
    <col min="1024" max="1024" width="7.140625" style="32" bestFit="1" customWidth="1"/>
    <col min="1025" max="1025" width="10.28515625" style="32" bestFit="1" customWidth="1"/>
    <col min="1026" max="1026" width="10" style="32"/>
    <col min="1027" max="1027" width="10.85546875" style="32" customWidth="1"/>
    <col min="1028" max="1270" width="10" style="32"/>
    <col min="1271" max="1271" width="6.140625" style="32" bestFit="1" customWidth="1"/>
    <col min="1272" max="1272" width="47.42578125" style="32" customWidth="1"/>
    <col min="1273" max="1273" width="3.42578125" style="32" bestFit="1" customWidth="1"/>
    <col min="1274" max="1274" width="7.140625" style="32" bestFit="1" customWidth="1"/>
    <col min="1275" max="1275" width="9.5703125" style="32" bestFit="1" customWidth="1"/>
    <col min="1276" max="1276" width="11.7109375" style="32" bestFit="1" customWidth="1"/>
    <col min="1277" max="1277" width="7.140625" style="32" bestFit="1" customWidth="1"/>
    <col min="1278" max="1278" width="9.5703125" style="32" bestFit="1" customWidth="1"/>
    <col min="1279" max="1279" width="11.7109375" style="32" bestFit="1" customWidth="1"/>
    <col min="1280" max="1280" width="7.140625" style="32" bestFit="1" customWidth="1"/>
    <col min="1281" max="1281" width="10.28515625" style="32" bestFit="1" customWidth="1"/>
    <col min="1282" max="1282" width="10" style="32"/>
    <col min="1283" max="1283" width="10.85546875" style="32" customWidth="1"/>
    <col min="1284" max="1526" width="10" style="32"/>
    <col min="1527" max="1527" width="6.140625" style="32" bestFit="1" customWidth="1"/>
    <col min="1528" max="1528" width="47.42578125" style="32" customWidth="1"/>
    <col min="1529" max="1529" width="3.42578125" style="32" bestFit="1" customWidth="1"/>
    <col min="1530" max="1530" width="7.140625" style="32" bestFit="1" customWidth="1"/>
    <col min="1531" max="1531" width="9.5703125" style="32" bestFit="1" customWidth="1"/>
    <col min="1532" max="1532" width="11.7109375" style="32" bestFit="1" customWidth="1"/>
    <col min="1533" max="1533" width="7.140625" style="32" bestFit="1" customWidth="1"/>
    <col min="1534" max="1534" width="9.5703125" style="32" bestFit="1" customWidth="1"/>
    <col min="1535" max="1535" width="11.7109375" style="32" bestFit="1" customWidth="1"/>
    <col min="1536" max="1536" width="7.140625" style="32" bestFit="1" customWidth="1"/>
    <col min="1537" max="1537" width="10.28515625" style="32" bestFit="1" customWidth="1"/>
    <col min="1538" max="1538" width="10" style="32"/>
    <col min="1539" max="1539" width="10.85546875" style="32" customWidth="1"/>
    <col min="1540" max="1782" width="10" style="32"/>
    <col min="1783" max="1783" width="6.140625" style="32" bestFit="1" customWidth="1"/>
    <col min="1784" max="1784" width="47.42578125" style="32" customWidth="1"/>
    <col min="1785" max="1785" width="3.42578125" style="32" bestFit="1" customWidth="1"/>
    <col min="1786" max="1786" width="7.140625" style="32" bestFit="1" customWidth="1"/>
    <col min="1787" max="1787" width="9.5703125" style="32" bestFit="1" customWidth="1"/>
    <col min="1788" max="1788" width="11.7109375" style="32" bestFit="1" customWidth="1"/>
    <col min="1789" max="1789" width="7.140625" style="32" bestFit="1" customWidth="1"/>
    <col min="1790" max="1790" width="9.5703125" style="32" bestFit="1" customWidth="1"/>
    <col min="1791" max="1791" width="11.7109375" style="32" bestFit="1" customWidth="1"/>
    <col min="1792" max="1792" width="7.140625" style="32" bestFit="1" customWidth="1"/>
    <col min="1793" max="1793" width="10.28515625" style="32" bestFit="1" customWidth="1"/>
    <col min="1794" max="1794" width="10" style="32"/>
    <col min="1795" max="1795" width="10.85546875" style="32" customWidth="1"/>
    <col min="1796" max="2038" width="10" style="32"/>
    <col min="2039" max="2039" width="6.140625" style="32" bestFit="1" customWidth="1"/>
    <col min="2040" max="2040" width="47.42578125" style="32" customWidth="1"/>
    <col min="2041" max="2041" width="3.42578125" style="32" bestFit="1" customWidth="1"/>
    <col min="2042" max="2042" width="7.140625" style="32" bestFit="1" customWidth="1"/>
    <col min="2043" max="2043" width="9.5703125" style="32" bestFit="1" customWidth="1"/>
    <col min="2044" max="2044" width="11.7109375" style="32" bestFit="1" customWidth="1"/>
    <col min="2045" max="2045" width="7.140625" style="32" bestFit="1" customWidth="1"/>
    <col min="2046" max="2046" width="9.5703125" style="32" bestFit="1" customWidth="1"/>
    <col min="2047" max="2047" width="11.7109375" style="32" bestFit="1" customWidth="1"/>
    <col min="2048" max="2048" width="7.140625" style="32" bestFit="1" customWidth="1"/>
    <col min="2049" max="2049" width="10.28515625" style="32" bestFit="1" customWidth="1"/>
    <col min="2050" max="2050" width="10" style="32"/>
    <col min="2051" max="2051" width="10.85546875" style="32" customWidth="1"/>
    <col min="2052" max="2294" width="10" style="32"/>
    <col min="2295" max="2295" width="6.140625" style="32" bestFit="1" customWidth="1"/>
    <col min="2296" max="2296" width="47.42578125" style="32" customWidth="1"/>
    <col min="2297" max="2297" width="3.42578125" style="32" bestFit="1" customWidth="1"/>
    <col min="2298" max="2298" width="7.140625" style="32" bestFit="1" customWidth="1"/>
    <col min="2299" max="2299" width="9.5703125" style="32" bestFit="1" customWidth="1"/>
    <col min="2300" max="2300" width="11.7109375" style="32" bestFit="1" customWidth="1"/>
    <col min="2301" max="2301" width="7.140625" style="32" bestFit="1" customWidth="1"/>
    <col min="2302" max="2302" width="9.5703125" style="32" bestFit="1" customWidth="1"/>
    <col min="2303" max="2303" width="11.7109375" style="32" bestFit="1" customWidth="1"/>
    <col min="2304" max="2304" width="7.140625" style="32" bestFit="1" customWidth="1"/>
    <col min="2305" max="2305" width="10.28515625" style="32" bestFit="1" customWidth="1"/>
    <col min="2306" max="2306" width="10" style="32"/>
    <col min="2307" max="2307" width="10.85546875" style="32" customWidth="1"/>
    <col min="2308" max="2550" width="10" style="32"/>
    <col min="2551" max="2551" width="6.140625" style="32" bestFit="1" customWidth="1"/>
    <col min="2552" max="2552" width="47.42578125" style="32" customWidth="1"/>
    <col min="2553" max="2553" width="3.42578125" style="32" bestFit="1" customWidth="1"/>
    <col min="2554" max="2554" width="7.140625" style="32" bestFit="1" customWidth="1"/>
    <col min="2555" max="2555" width="9.5703125" style="32" bestFit="1" customWidth="1"/>
    <col min="2556" max="2556" width="11.7109375" style="32" bestFit="1" customWidth="1"/>
    <col min="2557" max="2557" width="7.140625" style="32" bestFit="1" customWidth="1"/>
    <col min="2558" max="2558" width="9.5703125" style="32" bestFit="1" customWidth="1"/>
    <col min="2559" max="2559" width="11.7109375" style="32" bestFit="1" customWidth="1"/>
    <col min="2560" max="2560" width="7.140625" style="32" bestFit="1" customWidth="1"/>
    <col min="2561" max="2561" width="10.28515625" style="32" bestFit="1" customWidth="1"/>
    <col min="2562" max="2562" width="10" style="32"/>
    <col min="2563" max="2563" width="10.85546875" style="32" customWidth="1"/>
    <col min="2564" max="2806" width="10" style="32"/>
    <col min="2807" max="2807" width="6.140625" style="32" bestFit="1" customWidth="1"/>
    <col min="2808" max="2808" width="47.42578125" style="32" customWidth="1"/>
    <col min="2809" max="2809" width="3.42578125" style="32" bestFit="1" customWidth="1"/>
    <col min="2810" max="2810" width="7.140625" style="32" bestFit="1" customWidth="1"/>
    <col min="2811" max="2811" width="9.5703125" style="32" bestFit="1" customWidth="1"/>
    <col min="2812" max="2812" width="11.7109375" style="32" bestFit="1" customWidth="1"/>
    <col min="2813" max="2813" width="7.140625" style="32" bestFit="1" customWidth="1"/>
    <col min="2814" max="2814" width="9.5703125" style="32" bestFit="1" customWidth="1"/>
    <col min="2815" max="2815" width="11.7109375" style="32" bestFit="1" customWidth="1"/>
    <col min="2816" max="2816" width="7.140625" style="32" bestFit="1" customWidth="1"/>
    <col min="2817" max="2817" width="10.28515625" style="32" bestFit="1" customWidth="1"/>
    <col min="2818" max="2818" width="10" style="32"/>
    <col min="2819" max="2819" width="10.85546875" style="32" customWidth="1"/>
    <col min="2820" max="3062" width="10" style="32"/>
    <col min="3063" max="3063" width="6.140625" style="32" bestFit="1" customWidth="1"/>
    <col min="3064" max="3064" width="47.42578125" style="32" customWidth="1"/>
    <col min="3065" max="3065" width="3.42578125" style="32" bestFit="1" customWidth="1"/>
    <col min="3066" max="3066" width="7.140625" style="32" bestFit="1" customWidth="1"/>
    <col min="3067" max="3067" width="9.5703125" style="32" bestFit="1" customWidth="1"/>
    <col min="3068" max="3068" width="11.7109375" style="32" bestFit="1" customWidth="1"/>
    <col min="3069" max="3069" width="7.140625" style="32" bestFit="1" customWidth="1"/>
    <col min="3070" max="3070" width="9.5703125" style="32" bestFit="1" customWidth="1"/>
    <col min="3071" max="3071" width="11.7109375" style="32" bestFit="1" customWidth="1"/>
    <col min="3072" max="3072" width="7.140625" style="32" bestFit="1" customWidth="1"/>
    <col min="3073" max="3073" width="10.28515625" style="32" bestFit="1" customWidth="1"/>
    <col min="3074" max="3074" width="10" style="32"/>
    <col min="3075" max="3075" width="10.85546875" style="32" customWidth="1"/>
    <col min="3076" max="3318" width="10" style="32"/>
    <col min="3319" max="3319" width="6.140625" style="32" bestFit="1" customWidth="1"/>
    <col min="3320" max="3320" width="47.42578125" style="32" customWidth="1"/>
    <col min="3321" max="3321" width="3.42578125" style="32" bestFit="1" customWidth="1"/>
    <col min="3322" max="3322" width="7.140625" style="32" bestFit="1" customWidth="1"/>
    <col min="3323" max="3323" width="9.5703125" style="32" bestFit="1" customWidth="1"/>
    <col min="3324" max="3324" width="11.7109375" style="32" bestFit="1" customWidth="1"/>
    <col min="3325" max="3325" width="7.140625" style="32" bestFit="1" customWidth="1"/>
    <col min="3326" max="3326" width="9.5703125" style="32" bestFit="1" customWidth="1"/>
    <col min="3327" max="3327" width="11.7109375" style="32" bestFit="1" customWidth="1"/>
    <col min="3328" max="3328" width="7.140625" style="32" bestFit="1" customWidth="1"/>
    <col min="3329" max="3329" width="10.28515625" style="32" bestFit="1" customWidth="1"/>
    <col min="3330" max="3330" width="10" style="32"/>
    <col min="3331" max="3331" width="10.85546875" style="32" customWidth="1"/>
    <col min="3332" max="3574" width="10" style="32"/>
    <col min="3575" max="3575" width="6.140625" style="32" bestFit="1" customWidth="1"/>
    <col min="3576" max="3576" width="47.42578125" style="32" customWidth="1"/>
    <col min="3577" max="3577" width="3.42578125" style="32" bestFit="1" customWidth="1"/>
    <col min="3578" max="3578" width="7.140625" style="32" bestFit="1" customWidth="1"/>
    <col min="3579" max="3579" width="9.5703125" style="32" bestFit="1" customWidth="1"/>
    <col min="3580" max="3580" width="11.7109375" style="32" bestFit="1" customWidth="1"/>
    <col min="3581" max="3581" width="7.140625" style="32" bestFit="1" customWidth="1"/>
    <col min="3582" max="3582" width="9.5703125" style="32" bestFit="1" customWidth="1"/>
    <col min="3583" max="3583" width="11.7109375" style="32" bestFit="1" customWidth="1"/>
    <col min="3584" max="3584" width="7.140625" style="32" bestFit="1" customWidth="1"/>
    <col min="3585" max="3585" width="10.28515625" style="32" bestFit="1" customWidth="1"/>
    <col min="3586" max="3586" width="10" style="32"/>
    <col min="3587" max="3587" width="10.85546875" style="32" customWidth="1"/>
    <col min="3588" max="3830" width="10" style="32"/>
    <col min="3831" max="3831" width="6.140625" style="32" bestFit="1" customWidth="1"/>
    <col min="3832" max="3832" width="47.42578125" style="32" customWidth="1"/>
    <col min="3833" max="3833" width="3.42578125" style="32" bestFit="1" customWidth="1"/>
    <col min="3834" max="3834" width="7.140625" style="32" bestFit="1" customWidth="1"/>
    <col min="3835" max="3835" width="9.5703125" style="32" bestFit="1" customWidth="1"/>
    <col min="3836" max="3836" width="11.7109375" style="32" bestFit="1" customWidth="1"/>
    <col min="3837" max="3837" width="7.140625" style="32" bestFit="1" customWidth="1"/>
    <col min="3838" max="3838" width="9.5703125" style="32" bestFit="1" customWidth="1"/>
    <col min="3839" max="3839" width="11.7109375" style="32" bestFit="1" customWidth="1"/>
    <col min="3840" max="3840" width="7.140625" style="32" bestFit="1" customWidth="1"/>
    <col min="3841" max="3841" width="10.28515625" style="32" bestFit="1" customWidth="1"/>
    <col min="3842" max="3842" width="10" style="32"/>
    <col min="3843" max="3843" width="10.85546875" style="32" customWidth="1"/>
    <col min="3844" max="4086" width="10" style="32"/>
    <col min="4087" max="4087" width="6.140625" style="32" bestFit="1" customWidth="1"/>
    <col min="4088" max="4088" width="47.42578125" style="32" customWidth="1"/>
    <col min="4089" max="4089" width="3.42578125" style="32" bestFit="1" customWidth="1"/>
    <col min="4090" max="4090" width="7.140625" style="32" bestFit="1" customWidth="1"/>
    <col min="4091" max="4091" width="9.5703125" style="32" bestFit="1" customWidth="1"/>
    <col min="4092" max="4092" width="11.7109375" style="32" bestFit="1" customWidth="1"/>
    <col min="4093" max="4093" width="7.140625" style="32" bestFit="1" customWidth="1"/>
    <col min="4094" max="4094" width="9.5703125" style="32" bestFit="1" customWidth="1"/>
    <col min="4095" max="4095" width="11.7109375" style="32" bestFit="1" customWidth="1"/>
    <col min="4096" max="4096" width="7.140625" style="32" bestFit="1" customWidth="1"/>
    <col min="4097" max="4097" width="10.28515625" style="32" bestFit="1" customWidth="1"/>
    <col min="4098" max="4098" width="10" style="32"/>
    <col min="4099" max="4099" width="10.85546875" style="32" customWidth="1"/>
    <col min="4100" max="4342" width="10" style="32"/>
    <col min="4343" max="4343" width="6.140625" style="32" bestFit="1" customWidth="1"/>
    <col min="4344" max="4344" width="47.42578125" style="32" customWidth="1"/>
    <col min="4345" max="4345" width="3.42578125" style="32" bestFit="1" customWidth="1"/>
    <col min="4346" max="4346" width="7.140625" style="32" bestFit="1" customWidth="1"/>
    <col min="4347" max="4347" width="9.5703125" style="32" bestFit="1" customWidth="1"/>
    <col min="4348" max="4348" width="11.7109375" style="32" bestFit="1" customWidth="1"/>
    <col min="4349" max="4349" width="7.140625" style="32" bestFit="1" customWidth="1"/>
    <col min="4350" max="4350" width="9.5703125" style="32" bestFit="1" customWidth="1"/>
    <col min="4351" max="4351" width="11.7109375" style="32" bestFit="1" customWidth="1"/>
    <col min="4352" max="4352" width="7.140625" style="32" bestFit="1" customWidth="1"/>
    <col min="4353" max="4353" width="10.28515625" style="32" bestFit="1" customWidth="1"/>
    <col min="4354" max="4354" width="10" style="32"/>
    <col min="4355" max="4355" width="10.85546875" style="32" customWidth="1"/>
    <col min="4356" max="4598" width="10" style="32"/>
    <col min="4599" max="4599" width="6.140625" style="32" bestFit="1" customWidth="1"/>
    <col min="4600" max="4600" width="47.42578125" style="32" customWidth="1"/>
    <col min="4601" max="4601" width="3.42578125" style="32" bestFit="1" customWidth="1"/>
    <col min="4602" max="4602" width="7.140625" style="32" bestFit="1" customWidth="1"/>
    <col min="4603" max="4603" width="9.5703125" style="32" bestFit="1" customWidth="1"/>
    <col min="4604" max="4604" width="11.7109375" style="32" bestFit="1" customWidth="1"/>
    <col min="4605" max="4605" width="7.140625" style="32" bestFit="1" customWidth="1"/>
    <col min="4606" max="4606" width="9.5703125" style="32" bestFit="1" customWidth="1"/>
    <col min="4607" max="4607" width="11.7109375" style="32" bestFit="1" customWidth="1"/>
    <col min="4608" max="4608" width="7.140625" style="32" bestFit="1" customWidth="1"/>
    <col min="4609" max="4609" width="10.28515625" style="32" bestFit="1" customWidth="1"/>
    <col min="4610" max="4610" width="10" style="32"/>
    <col min="4611" max="4611" width="10.85546875" style="32" customWidth="1"/>
    <col min="4612" max="4854" width="10" style="32"/>
    <col min="4855" max="4855" width="6.140625" style="32" bestFit="1" customWidth="1"/>
    <col min="4856" max="4856" width="47.42578125" style="32" customWidth="1"/>
    <col min="4857" max="4857" width="3.42578125" style="32" bestFit="1" customWidth="1"/>
    <col min="4858" max="4858" width="7.140625" style="32" bestFit="1" customWidth="1"/>
    <col min="4859" max="4859" width="9.5703125" style="32" bestFit="1" customWidth="1"/>
    <col min="4860" max="4860" width="11.7109375" style="32" bestFit="1" customWidth="1"/>
    <col min="4861" max="4861" width="7.140625" style="32" bestFit="1" customWidth="1"/>
    <col min="4862" max="4862" width="9.5703125" style="32" bestFit="1" customWidth="1"/>
    <col min="4863" max="4863" width="11.7109375" style="32" bestFit="1" customWidth="1"/>
    <col min="4864" max="4864" width="7.140625" style="32" bestFit="1" customWidth="1"/>
    <col min="4865" max="4865" width="10.28515625" style="32" bestFit="1" customWidth="1"/>
    <col min="4866" max="4866" width="10" style="32"/>
    <col min="4867" max="4867" width="10.85546875" style="32" customWidth="1"/>
    <col min="4868" max="5110" width="10" style="32"/>
    <col min="5111" max="5111" width="6.140625" style="32" bestFit="1" customWidth="1"/>
    <col min="5112" max="5112" width="47.42578125" style="32" customWidth="1"/>
    <col min="5113" max="5113" width="3.42578125" style="32" bestFit="1" customWidth="1"/>
    <col min="5114" max="5114" width="7.140625" style="32" bestFit="1" customWidth="1"/>
    <col min="5115" max="5115" width="9.5703125" style="32" bestFit="1" customWidth="1"/>
    <col min="5116" max="5116" width="11.7109375" style="32" bestFit="1" customWidth="1"/>
    <col min="5117" max="5117" width="7.140625" style="32" bestFit="1" customWidth="1"/>
    <col min="5118" max="5118" width="9.5703125" style="32" bestFit="1" customWidth="1"/>
    <col min="5119" max="5119" width="11.7109375" style="32" bestFit="1" customWidth="1"/>
    <col min="5120" max="5120" width="7.140625" style="32" bestFit="1" customWidth="1"/>
    <col min="5121" max="5121" width="10.28515625" style="32" bestFit="1" customWidth="1"/>
    <col min="5122" max="5122" width="10" style="32"/>
    <col min="5123" max="5123" width="10.85546875" style="32" customWidth="1"/>
    <col min="5124" max="5366" width="10" style="32"/>
    <col min="5367" max="5367" width="6.140625" style="32" bestFit="1" customWidth="1"/>
    <col min="5368" max="5368" width="47.42578125" style="32" customWidth="1"/>
    <col min="5369" max="5369" width="3.42578125" style="32" bestFit="1" customWidth="1"/>
    <col min="5370" max="5370" width="7.140625" style="32" bestFit="1" customWidth="1"/>
    <col min="5371" max="5371" width="9.5703125" style="32" bestFit="1" customWidth="1"/>
    <col min="5372" max="5372" width="11.7109375" style="32" bestFit="1" customWidth="1"/>
    <col min="5373" max="5373" width="7.140625" style="32" bestFit="1" customWidth="1"/>
    <col min="5374" max="5374" width="9.5703125" style="32" bestFit="1" customWidth="1"/>
    <col min="5375" max="5375" width="11.7109375" style="32" bestFit="1" customWidth="1"/>
    <col min="5376" max="5376" width="7.140625" style="32" bestFit="1" customWidth="1"/>
    <col min="5377" max="5377" width="10.28515625" style="32" bestFit="1" customWidth="1"/>
    <col min="5378" max="5378" width="10" style="32"/>
    <col min="5379" max="5379" width="10.85546875" style="32" customWidth="1"/>
    <col min="5380" max="5622" width="10" style="32"/>
    <col min="5623" max="5623" width="6.140625" style="32" bestFit="1" customWidth="1"/>
    <col min="5624" max="5624" width="47.42578125" style="32" customWidth="1"/>
    <col min="5625" max="5625" width="3.42578125" style="32" bestFit="1" customWidth="1"/>
    <col min="5626" max="5626" width="7.140625" style="32" bestFit="1" customWidth="1"/>
    <col min="5627" max="5627" width="9.5703125" style="32" bestFit="1" customWidth="1"/>
    <col min="5628" max="5628" width="11.7109375" style="32" bestFit="1" customWidth="1"/>
    <col min="5629" max="5629" width="7.140625" style="32" bestFit="1" customWidth="1"/>
    <col min="5630" max="5630" width="9.5703125" style="32" bestFit="1" customWidth="1"/>
    <col min="5631" max="5631" width="11.7109375" style="32" bestFit="1" customWidth="1"/>
    <col min="5632" max="5632" width="7.140625" style="32" bestFit="1" customWidth="1"/>
    <col min="5633" max="5633" width="10.28515625" style="32" bestFit="1" customWidth="1"/>
    <col min="5634" max="5634" width="10" style="32"/>
    <col min="5635" max="5635" width="10.85546875" style="32" customWidth="1"/>
    <col min="5636" max="5878" width="10" style="32"/>
    <col min="5879" max="5879" width="6.140625" style="32" bestFit="1" customWidth="1"/>
    <col min="5880" max="5880" width="47.42578125" style="32" customWidth="1"/>
    <col min="5881" max="5881" width="3.42578125" style="32" bestFit="1" customWidth="1"/>
    <col min="5882" max="5882" width="7.140625" style="32" bestFit="1" customWidth="1"/>
    <col min="5883" max="5883" width="9.5703125" style="32" bestFit="1" customWidth="1"/>
    <col min="5884" max="5884" width="11.7109375" style="32" bestFit="1" customWidth="1"/>
    <col min="5885" max="5885" width="7.140625" style="32" bestFit="1" customWidth="1"/>
    <col min="5886" max="5886" width="9.5703125" style="32" bestFit="1" customWidth="1"/>
    <col min="5887" max="5887" width="11.7109375" style="32" bestFit="1" customWidth="1"/>
    <col min="5888" max="5888" width="7.140625" style="32" bestFit="1" customWidth="1"/>
    <col min="5889" max="5889" width="10.28515625" style="32" bestFit="1" customWidth="1"/>
    <col min="5890" max="5890" width="10" style="32"/>
    <col min="5891" max="5891" width="10.85546875" style="32" customWidth="1"/>
    <col min="5892" max="6134" width="10" style="32"/>
    <col min="6135" max="6135" width="6.140625" style="32" bestFit="1" customWidth="1"/>
    <col min="6136" max="6136" width="47.42578125" style="32" customWidth="1"/>
    <col min="6137" max="6137" width="3.42578125" style="32" bestFit="1" customWidth="1"/>
    <col min="6138" max="6138" width="7.140625" style="32" bestFit="1" customWidth="1"/>
    <col min="6139" max="6139" width="9.5703125" style="32" bestFit="1" customWidth="1"/>
    <col min="6140" max="6140" width="11.7109375" style="32" bestFit="1" customWidth="1"/>
    <col min="6141" max="6141" width="7.140625" style="32" bestFit="1" customWidth="1"/>
    <col min="6142" max="6142" width="9.5703125" style="32" bestFit="1" customWidth="1"/>
    <col min="6143" max="6143" width="11.7109375" style="32" bestFit="1" customWidth="1"/>
    <col min="6144" max="6144" width="7.140625" style="32" bestFit="1" customWidth="1"/>
    <col min="6145" max="6145" width="10.28515625" style="32" bestFit="1" customWidth="1"/>
    <col min="6146" max="6146" width="10" style="32"/>
    <col min="6147" max="6147" width="10.85546875" style="32" customWidth="1"/>
    <col min="6148" max="6390" width="10" style="32"/>
    <col min="6391" max="6391" width="6.140625" style="32" bestFit="1" customWidth="1"/>
    <col min="6392" max="6392" width="47.42578125" style="32" customWidth="1"/>
    <col min="6393" max="6393" width="3.42578125" style="32" bestFit="1" customWidth="1"/>
    <col min="6394" max="6394" width="7.140625" style="32" bestFit="1" customWidth="1"/>
    <col min="6395" max="6395" width="9.5703125" style="32" bestFit="1" customWidth="1"/>
    <col min="6396" max="6396" width="11.7109375" style="32" bestFit="1" customWidth="1"/>
    <col min="6397" max="6397" width="7.140625" style="32" bestFit="1" customWidth="1"/>
    <col min="6398" max="6398" width="9.5703125" style="32" bestFit="1" customWidth="1"/>
    <col min="6399" max="6399" width="11.7109375" style="32" bestFit="1" customWidth="1"/>
    <col min="6400" max="6400" width="7.140625" style="32" bestFit="1" customWidth="1"/>
    <col min="6401" max="6401" width="10.28515625" style="32" bestFit="1" customWidth="1"/>
    <col min="6402" max="6402" width="10" style="32"/>
    <col min="6403" max="6403" width="10.85546875" style="32" customWidth="1"/>
    <col min="6404" max="6646" width="10" style="32"/>
    <col min="6647" max="6647" width="6.140625" style="32" bestFit="1" customWidth="1"/>
    <col min="6648" max="6648" width="47.42578125" style="32" customWidth="1"/>
    <col min="6649" max="6649" width="3.42578125" style="32" bestFit="1" customWidth="1"/>
    <col min="6650" max="6650" width="7.140625" style="32" bestFit="1" customWidth="1"/>
    <col min="6651" max="6651" width="9.5703125" style="32" bestFit="1" customWidth="1"/>
    <col min="6652" max="6652" width="11.7109375" style="32" bestFit="1" customWidth="1"/>
    <col min="6653" max="6653" width="7.140625" style="32" bestFit="1" customWidth="1"/>
    <col min="6654" max="6654" width="9.5703125" style="32" bestFit="1" customWidth="1"/>
    <col min="6655" max="6655" width="11.7109375" style="32" bestFit="1" customWidth="1"/>
    <col min="6656" max="6656" width="7.140625" style="32" bestFit="1" customWidth="1"/>
    <col min="6657" max="6657" width="10.28515625" style="32" bestFit="1" customWidth="1"/>
    <col min="6658" max="6658" width="10" style="32"/>
    <col min="6659" max="6659" width="10.85546875" style="32" customWidth="1"/>
    <col min="6660" max="6902" width="10" style="32"/>
    <col min="6903" max="6903" width="6.140625" style="32" bestFit="1" customWidth="1"/>
    <col min="6904" max="6904" width="47.42578125" style="32" customWidth="1"/>
    <col min="6905" max="6905" width="3.42578125" style="32" bestFit="1" customWidth="1"/>
    <col min="6906" max="6906" width="7.140625" style="32" bestFit="1" customWidth="1"/>
    <col min="6907" max="6907" width="9.5703125" style="32" bestFit="1" customWidth="1"/>
    <col min="6908" max="6908" width="11.7109375" style="32" bestFit="1" customWidth="1"/>
    <col min="6909" max="6909" width="7.140625" style="32" bestFit="1" customWidth="1"/>
    <col min="6910" max="6910" width="9.5703125" style="32" bestFit="1" customWidth="1"/>
    <col min="6911" max="6911" width="11.7109375" style="32" bestFit="1" customWidth="1"/>
    <col min="6912" max="6912" width="7.140625" style="32" bestFit="1" customWidth="1"/>
    <col min="6913" max="6913" width="10.28515625" style="32" bestFit="1" customWidth="1"/>
    <col min="6914" max="6914" width="10" style="32"/>
    <col min="6915" max="6915" width="10.85546875" style="32" customWidth="1"/>
    <col min="6916" max="7158" width="10" style="32"/>
    <col min="7159" max="7159" width="6.140625" style="32" bestFit="1" customWidth="1"/>
    <col min="7160" max="7160" width="47.42578125" style="32" customWidth="1"/>
    <col min="7161" max="7161" width="3.42578125" style="32" bestFit="1" customWidth="1"/>
    <col min="7162" max="7162" width="7.140625" style="32" bestFit="1" customWidth="1"/>
    <col min="7163" max="7163" width="9.5703125" style="32" bestFit="1" customWidth="1"/>
    <col min="7164" max="7164" width="11.7109375" style="32" bestFit="1" customWidth="1"/>
    <col min="7165" max="7165" width="7.140625" style="32" bestFit="1" customWidth="1"/>
    <col min="7166" max="7166" width="9.5703125" style="32" bestFit="1" customWidth="1"/>
    <col min="7167" max="7167" width="11.7109375" style="32" bestFit="1" customWidth="1"/>
    <col min="7168" max="7168" width="7.140625" style="32" bestFit="1" customWidth="1"/>
    <col min="7169" max="7169" width="10.28515625" style="32" bestFit="1" customWidth="1"/>
    <col min="7170" max="7170" width="10" style="32"/>
    <col min="7171" max="7171" width="10.85546875" style="32" customWidth="1"/>
    <col min="7172" max="7414" width="10" style="32"/>
    <col min="7415" max="7415" width="6.140625" style="32" bestFit="1" customWidth="1"/>
    <col min="7416" max="7416" width="47.42578125" style="32" customWidth="1"/>
    <col min="7417" max="7417" width="3.42578125" style="32" bestFit="1" customWidth="1"/>
    <col min="7418" max="7418" width="7.140625" style="32" bestFit="1" customWidth="1"/>
    <col min="7419" max="7419" width="9.5703125" style="32" bestFit="1" customWidth="1"/>
    <col min="7420" max="7420" width="11.7109375" style="32" bestFit="1" customWidth="1"/>
    <col min="7421" max="7421" width="7.140625" style="32" bestFit="1" customWidth="1"/>
    <col min="7422" max="7422" width="9.5703125" style="32" bestFit="1" customWidth="1"/>
    <col min="7423" max="7423" width="11.7109375" style="32" bestFit="1" customWidth="1"/>
    <col min="7424" max="7424" width="7.140625" style="32" bestFit="1" customWidth="1"/>
    <col min="7425" max="7425" width="10.28515625" style="32" bestFit="1" customWidth="1"/>
    <col min="7426" max="7426" width="10" style="32"/>
    <col min="7427" max="7427" width="10.85546875" style="32" customWidth="1"/>
    <col min="7428" max="7670" width="10" style="32"/>
    <col min="7671" max="7671" width="6.140625" style="32" bestFit="1" customWidth="1"/>
    <col min="7672" max="7672" width="47.42578125" style="32" customWidth="1"/>
    <col min="7673" max="7673" width="3.42578125" style="32" bestFit="1" customWidth="1"/>
    <col min="7674" max="7674" width="7.140625" style="32" bestFit="1" customWidth="1"/>
    <col min="7675" max="7675" width="9.5703125" style="32" bestFit="1" customWidth="1"/>
    <col min="7676" max="7676" width="11.7109375" style="32" bestFit="1" customWidth="1"/>
    <col min="7677" max="7677" width="7.140625" style="32" bestFit="1" customWidth="1"/>
    <col min="7678" max="7678" width="9.5703125" style="32" bestFit="1" customWidth="1"/>
    <col min="7679" max="7679" width="11.7109375" style="32" bestFit="1" customWidth="1"/>
    <col min="7680" max="7680" width="7.140625" style="32" bestFit="1" customWidth="1"/>
    <col min="7681" max="7681" width="10.28515625" style="32" bestFit="1" customWidth="1"/>
    <col min="7682" max="7682" width="10" style="32"/>
    <col min="7683" max="7683" width="10.85546875" style="32" customWidth="1"/>
    <col min="7684" max="7926" width="10" style="32"/>
    <col min="7927" max="7927" width="6.140625" style="32" bestFit="1" customWidth="1"/>
    <col min="7928" max="7928" width="47.42578125" style="32" customWidth="1"/>
    <col min="7929" max="7929" width="3.42578125" style="32" bestFit="1" customWidth="1"/>
    <col min="7930" max="7930" width="7.140625" style="32" bestFit="1" customWidth="1"/>
    <col min="7931" max="7931" width="9.5703125" style="32" bestFit="1" customWidth="1"/>
    <col min="7932" max="7932" width="11.7109375" style="32" bestFit="1" customWidth="1"/>
    <col min="7933" max="7933" width="7.140625" style="32" bestFit="1" customWidth="1"/>
    <col min="7934" max="7934" width="9.5703125" style="32" bestFit="1" customWidth="1"/>
    <col min="7935" max="7935" width="11.7109375" style="32" bestFit="1" customWidth="1"/>
    <col min="7936" max="7936" width="7.140625" style="32" bestFit="1" customWidth="1"/>
    <col min="7937" max="7937" width="10.28515625" style="32" bestFit="1" customWidth="1"/>
    <col min="7938" max="7938" width="10" style="32"/>
    <col min="7939" max="7939" width="10.85546875" style="32" customWidth="1"/>
    <col min="7940" max="8182" width="10" style="32"/>
    <col min="8183" max="8183" width="6.140625" style="32" bestFit="1" customWidth="1"/>
    <col min="8184" max="8184" width="47.42578125" style="32" customWidth="1"/>
    <col min="8185" max="8185" width="3.42578125" style="32" bestFit="1" customWidth="1"/>
    <col min="8186" max="8186" width="7.140625" style="32" bestFit="1" customWidth="1"/>
    <col min="8187" max="8187" width="9.5703125" style="32" bestFit="1" customWidth="1"/>
    <col min="8188" max="8188" width="11.7109375" style="32" bestFit="1" customWidth="1"/>
    <col min="8189" max="8189" width="7.140625" style="32" bestFit="1" customWidth="1"/>
    <col min="8190" max="8190" width="9.5703125" style="32" bestFit="1" customWidth="1"/>
    <col min="8191" max="8191" width="11.7109375" style="32" bestFit="1" customWidth="1"/>
    <col min="8192" max="8192" width="7.140625" style="32" bestFit="1" customWidth="1"/>
    <col min="8193" max="8193" width="10.28515625" style="32" bestFit="1" customWidth="1"/>
    <col min="8194" max="8194" width="10" style="32"/>
    <col min="8195" max="8195" width="10.85546875" style="32" customWidth="1"/>
    <col min="8196" max="8438" width="10" style="32"/>
    <col min="8439" max="8439" width="6.140625" style="32" bestFit="1" customWidth="1"/>
    <col min="8440" max="8440" width="47.42578125" style="32" customWidth="1"/>
    <col min="8441" max="8441" width="3.42578125" style="32" bestFit="1" customWidth="1"/>
    <col min="8442" max="8442" width="7.140625" style="32" bestFit="1" customWidth="1"/>
    <col min="8443" max="8443" width="9.5703125" style="32" bestFit="1" customWidth="1"/>
    <col min="8444" max="8444" width="11.7109375" style="32" bestFit="1" customWidth="1"/>
    <col min="8445" max="8445" width="7.140625" style="32" bestFit="1" customWidth="1"/>
    <col min="8446" max="8446" width="9.5703125" style="32" bestFit="1" customWidth="1"/>
    <col min="8447" max="8447" width="11.7109375" style="32" bestFit="1" customWidth="1"/>
    <col min="8448" max="8448" width="7.140625" style="32" bestFit="1" customWidth="1"/>
    <col min="8449" max="8449" width="10.28515625" style="32" bestFit="1" customWidth="1"/>
    <col min="8450" max="8450" width="10" style="32"/>
    <col min="8451" max="8451" width="10.85546875" style="32" customWidth="1"/>
    <col min="8452" max="8694" width="10" style="32"/>
    <col min="8695" max="8695" width="6.140625" style="32" bestFit="1" customWidth="1"/>
    <col min="8696" max="8696" width="47.42578125" style="32" customWidth="1"/>
    <col min="8697" max="8697" width="3.42578125" style="32" bestFit="1" customWidth="1"/>
    <col min="8698" max="8698" width="7.140625" style="32" bestFit="1" customWidth="1"/>
    <col min="8699" max="8699" width="9.5703125" style="32" bestFit="1" customWidth="1"/>
    <col min="8700" max="8700" width="11.7109375" style="32" bestFit="1" customWidth="1"/>
    <col min="8701" max="8701" width="7.140625" style="32" bestFit="1" customWidth="1"/>
    <col min="8702" max="8702" width="9.5703125" style="32" bestFit="1" customWidth="1"/>
    <col min="8703" max="8703" width="11.7109375" style="32" bestFit="1" customWidth="1"/>
    <col min="8704" max="8704" width="7.140625" style="32" bestFit="1" customWidth="1"/>
    <col min="8705" max="8705" width="10.28515625" style="32" bestFit="1" customWidth="1"/>
    <col min="8706" max="8706" width="10" style="32"/>
    <col min="8707" max="8707" width="10.85546875" style="32" customWidth="1"/>
    <col min="8708" max="8950" width="10" style="32"/>
    <col min="8951" max="8951" width="6.140625" style="32" bestFit="1" customWidth="1"/>
    <col min="8952" max="8952" width="47.42578125" style="32" customWidth="1"/>
    <col min="8953" max="8953" width="3.42578125" style="32" bestFit="1" customWidth="1"/>
    <col min="8954" max="8954" width="7.140625" style="32" bestFit="1" customWidth="1"/>
    <col min="8955" max="8955" width="9.5703125" style="32" bestFit="1" customWidth="1"/>
    <col min="8956" max="8956" width="11.7109375" style="32" bestFit="1" customWidth="1"/>
    <col min="8957" max="8957" width="7.140625" style="32" bestFit="1" customWidth="1"/>
    <col min="8958" max="8958" width="9.5703125" style="32" bestFit="1" customWidth="1"/>
    <col min="8959" max="8959" width="11.7109375" style="32" bestFit="1" customWidth="1"/>
    <col min="8960" max="8960" width="7.140625" style="32" bestFit="1" customWidth="1"/>
    <col min="8961" max="8961" width="10.28515625" style="32" bestFit="1" customWidth="1"/>
    <col min="8962" max="8962" width="10" style="32"/>
    <col min="8963" max="8963" width="10.85546875" style="32" customWidth="1"/>
    <col min="8964" max="9206" width="10" style="32"/>
    <col min="9207" max="9207" width="6.140625" style="32" bestFit="1" customWidth="1"/>
    <col min="9208" max="9208" width="47.42578125" style="32" customWidth="1"/>
    <col min="9209" max="9209" width="3.42578125" style="32" bestFit="1" customWidth="1"/>
    <col min="9210" max="9210" width="7.140625" style="32" bestFit="1" customWidth="1"/>
    <col min="9211" max="9211" width="9.5703125" style="32" bestFit="1" customWidth="1"/>
    <col min="9212" max="9212" width="11.7109375" style="32" bestFit="1" customWidth="1"/>
    <col min="9213" max="9213" width="7.140625" style="32" bestFit="1" customWidth="1"/>
    <col min="9214" max="9214" width="9.5703125" style="32" bestFit="1" customWidth="1"/>
    <col min="9215" max="9215" width="11.7109375" style="32" bestFit="1" customWidth="1"/>
    <col min="9216" max="9216" width="7.140625" style="32" bestFit="1" customWidth="1"/>
    <col min="9217" max="9217" width="10.28515625" style="32" bestFit="1" customWidth="1"/>
    <col min="9218" max="9218" width="10" style="32"/>
    <col min="9219" max="9219" width="10.85546875" style="32" customWidth="1"/>
    <col min="9220" max="9462" width="10" style="32"/>
    <col min="9463" max="9463" width="6.140625" style="32" bestFit="1" customWidth="1"/>
    <col min="9464" max="9464" width="47.42578125" style="32" customWidth="1"/>
    <col min="9465" max="9465" width="3.42578125" style="32" bestFit="1" customWidth="1"/>
    <col min="9466" max="9466" width="7.140625" style="32" bestFit="1" customWidth="1"/>
    <col min="9467" max="9467" width="9.5703125" style="32" bestFit="1" customWidth="1"/>
    <col min="9468" max="9468" width="11.7109375" style="32" bestFit="1" customWidth="1"/>
    <col min="9469" max="9469" width="7.140625" style="32" bestFit="1" customWidth="1"/>
    <col min="9470" max="9470" width="9.5703125" style="32" bestFit="1" customWidth="1"/>
    <col min="9471" max="9471" width="11.7109375" style="32" bestFit="1" customWidth="1"/>
    <col min="9472" max="9472" width="7.140625" style="32" bestFit="1" customWidth="1"/>
    <col min="9473" max="9473" width="10.28515625" style="32" bestFit="1" customWidth="1"/>
    <col min="9474" max="9474" width="10" style="32"/>
    <col min="9475" max="9475" width="10.85546875" style="32" customWidth="1"/>
    <col min="9476" max="9718" width="10" style="32"/>
    <col min="9719" max="9719" width="6.140625" style="32" bestFit="1" customWidth="1"/>
    <col min="9720" max="9720" width="47.42578125" style="32" customWidth="1"/>
    <col min="9721" max="9721" width="3.42578125" style="32" bestFit="1" customWidth="1"/>
    <col min="9722" max="9722" width="7.140625" style="32" bestFit="1" customWidth="1"/>
    <col min="9723" max="9723" width="9.5703125" style="32" bestFit="1" customWidth="1"/>
    <col min="9724" max="9724" width="11.7109375" style="32" bestFit="1" customWidth="1"/>
    <col min="9725" max="9725" width="7.140625" style="32" bestFit="1" customWidth="1"/>
    <col min="9726" max="9726" width="9.5703125" style="32" bestFit="1" customWidth="1"/>
    <col min="9727" max="9727" width="11.7109375" style="32" bestFit="1" customWidth="1"/>
    <col min="9728" max="9728" width="7.140625" style="32" bestFit="1" customWidth="1"/>
    <col min="9729" max="9729" width="10.28515625" style="32" bestFit="1" customWidth="1"/>
    <col min="9730" max="9730" width="10" style="32"/>
    <col min="9731" max="9731" width="10.85546875" style="32" customWidth="1"/>
    <col min="9732" max="9974" width="10" style="32"/>
    <col min="9975" max="9975" width="6.140625" style="32" bestFit="1" customWidth="1"/>
    <col min="9976" max="9976" width="47.42578125" style="32" customWidth="1"/>
    <col min="9977" max="9977" width="3.42578125" style="32" bestFit="1" customWidth="1"/>
    <col min="9978" max="9978" width="7.140625" style="32" bestFit="1" customWidth="1"/>
    <col min="9979" max="9979" width="9.5703125" style="32" bestFit="1" customWidth="1"/>
    <col min="9980" max="9980" width="11.7109375" style="32" bestFit="1" customWidth="1"/>
    <col min="9981" max="9981" width="7.140625" style="32" bestFit="1" customWidth="1"/>
    <col min="9982" max="9982" width="9.5703125" style="32" bestFit="1" customWidth="1"/>
    <col min="9983" max="9983" width="11.7109375" style="32" bestFit="1" customWidth="1"/>
    <col min="9984" max="9984" width="7.140625" style="32" bestFit="1" customWidth="1"/>
    <col min="9985" max="9985" width="10.28515625" style="32" bestFit="1" customWidth="1"/>
    <col min="9986" max="9986" width="10" style="32"/>
    <col min="9987" max="9987" width="10.85546875" style="32" customWidth="1"/>
    <col min="9988" max="10230" width="10" style="32"/>
    <col min="10231" max="10231" width="6.140625" style="32" bestFit="1" customWidth="1"/>
    <col min="10232" max="10232" width="47.42578125" style="32" customWidth="1"/>
    <col min="10233" max="10233" width="3.42578125" style="32" bestFit="1" customWidth="1"/>
    <col min="10234" max="10234" width="7.140625" style="32" bestFit="1" customWidth="1"/>
    <col min="10235" max="10235" width="9.5703125" style="32" bestFit="1" customWidth="1"/>
    <col min="10236" max="10236" width="11.7109375" style="32" bestFit="1" customWidth="1"/>
    <col min="10237" max="10237" width="7.140625" style="32" bestFit="1" customWidth="1"/>
    <col min="10238" max="10238" width="9.5703125" style="32" bestFit="1" customWidth="1"/>
    <col min="10239" max="10239" width="11.7109375" style="32" bestFit="1" customWidth="1"/>
    <col min="10240" max="10240" width="7.140625" style="32" bestFit="1" customWidth="1"/>
    <col min="10241" max="10241" width="10.28515625" style="32" bestFit="1" customWidth="1"/>
    <col min="10242" max="10242" width="10" style="32"/>
    <col min="10243" max="10243" width="10.85546875" style="32" customWidth="1"/>
    <col min="10244" max="10486" width="10" style="32"/>
    <col min="10487" max="10487" width="6.140625" style="32" bestFit="1" customWidth="1"/>
    <col min="10488" max="10488" width="47.42578125" style="32" customWidth="1"/>
    <col min="10489" max="10489" width="3.42578125" style="32" bestFit="1" customWidth="1"/>
    <col min="10490" max="10490" width="7.140625" style="32" bestFit="1" customWidth="1"/>
    <col min="10491" max="10491" width="9.5703125" style="32" bestFit="1" customWidth="1"/>
    <col min="10492" max="10492" width="11.7109375" style="32" bestFit="1" customWidth="1"/>
    <col min="10493" max="10493" width="7.140625" style="32" bestFit="1" customWidth="1"/>
    <col min="10494" max="10494" width="9.5703125" style="32" bestFit="1" customWidth="1"/>
    <col min="10495" max="10495" width="11.7109375" style="32" bestFit="1" customWidth="1"/>
    <col min="10496" max="10496" width="7.140625" style="32" bestFit="1" customWidth="1"/>
    <col min="10497" max="10497" width="10.28515625" style="32" bestFit="1" customWidth="1"/>
    <col min="10498" max="10498" width="10" style="32"/>
    <col min="10499" max="10499" width="10.85546875" style="32" customWidth="1"/>
    <col min="10500" max="10742" width="10" style="32"/>
    <col min="10743" max="10743" width="6.140625" style="32" bestFit="1" customWidth="1"/>
    <col min="10744" max="10744" width="47.42578125" style="32" customWidth="1"/>
    <col min="10745" max="10745" width="3.42578125" style="32" bestFit="1" customWidth="1"/>
    <col min="10746" max="10746" width="7.140625" style="32" bestFit="1" customWidth="1"/>
    <col min="10747" max="10747" width="9.5703125" style="32" bestFit="1" customWidth="1"/>
    <col min="10748" max="10748" width="11.7109375" style="32" bestFit="1" customWidth="1"/>
    <col min="10749" max="10749" width="7.140625" style="32" bestFit="1" customWidth="1"/>
    <col min="10750" max="10750" width="9.5703125" style="32" bestFit="1" customWidth="1"/>
    <col min="10751" max="10751" width="11.7109375" style="32" bestFit="1" customWidth="1"/>
    <col min="10752" max="10752" width="7.140625" style="32" bestFit="1" customWidth="1"/>
    <col min="10753" max="10753" width="10.28515625" style="32" bestFit="1" customWidth="1"/>
    <col min="10754" max="10754" width="10" style="32"/>
    <col min="10755" max="10755" width="10.85546875" style="32" customWidth="1"/>
    <col min="10756" max="10998" width="10" style="32"/>
    <col min="10999" max="10999" width="6.140625" style="32" bestFit="1" customWidth="1"/>
    <col min="11000" max="11000" width="47.42578125" style="32" customWidth="1"/>
    <col min="11001" max="11001" width="3.42578125" style="32" bestFit="1" customWidth="1"/>
    <col min="11002" max="11002" width="7.140625" style="32" bestFit="1" customWidth="1"/>
    <col min="11003" max="11003" width="9.5703125" style="32" bestFit="1" customWidth="1"/>
    <col min="11004" max="11004" width="11.7109375" style="32" bestFit="1" customWidth="1"/>
    <col min="11005" max="11005" width="7.140625" style="32" bestFit="1" customWidth="1"/>
    <col min="11006" max="11006" width="9.5703125" style="32" bestFit="1" customWidth="1"/>
    <col min="11007" max="11007" width="11.7109375" style="32" bestFit="1" customWidth="1"/>
    <col min="11008" max="11008" width="7.140625" style="32" bestFit="1" customWidth="1"/>
    <col min="11009" max="11009" width="10.28515625" style="32" bestFit="1" customWidth="1"/>
    <col min="11010" max="11010" width="10" style="32"/>
    <col min="11011" max="11011" width="10.85546875" style="32" customWidth="1"/>
    <col min="11012" max="11254" width="10" style="32"/>
    <col min="11255" max="11255" width="6.140625" style="32" bestFit="1" customWidth="1"/>
    <col min="11256" max="11256" width="47.42578125" style="32" customWidth="1"/>
    <col min="11257" max="11257" width="3.42578125" style="32" bestFit="1" customWidth="1"/>
    <col min="11258" max="11258" width="7.140625" style="32" bestFit="1" customWidth="1"/>
    <col min="11259" max="11259" width="9.5703125" style="32" bestFit="1" customWidth="1"/>
    <col min="11260" max="11260" width="11.7109375" style="32" bestFit="1" customWidth="1"/>
    <col min="11261" max="11261" width="7.140625" style="32" bestFit="1" customWidth="1"/>
    <col min="11262" max="11262" width="9.5703125" style="32" bestFit="1" customWidth="1"/>
    <col min="11263" max="11263" width="11.7109375" style="32" bestFit="1" customWidth="1"/>
    <col min="11264" max="11264" width="7.140625" style="32" bestFit="1" customWidth="1"/>
    <col min="11265" max="11265" width="10.28515625" style="32" bestFit="1" customWidth="1"/>
    <col min="11266" max="11266" width="10" style="32"/>
    <col min="11267" max="11267" width="10.85546875" style="32" customWidth="1"/>
    <col min="11268" max="11510" width="10" style="32"/>
    <col min="11511" max="11511" width="6.140625" style="32" bestFit="1" customWidth="1"/>
    <col min="11512" max="11512" width="47.42578125" style="32" customWidth="1"/>
    <col min="11513" max="11513" width="3.42578125" style="32" bestFit="1" customWidth="1"/>
    <col min="11514" max="11514" width="7.140625" style="32" bestFit="1" customWidth="1"/>
    <col min="11515" max="11515" width="9.5703125" style="32" bestFit="1" customWidth="1"/>
    <col min="11516" max="11516" width="11.7109375" style="32" bestFit="1" customWidth="1"/>
    <col min="11517" max="11517" width="7.140625" style="32" bestFit="1" customWidth="1"/>
    <col min="11518" max="11518" width="9.5703125" style="32" bestFit="1" customWidth="1"/>
    <col min="11519" max="11519" width="11.7109375" style="32" bestFit="1" customWidth="1"/>
    <col min="11520" max="11520" width="7.140625" style="32" bestFit="1" customWidth="1"/>
    <col min="11521" max="11521" width="10.28515625" style="32" bestFit="1" customWidth="1"/>
    <col min="11522" max="11522" width="10" style="32"/>
    <col min="11523" max="11523" width="10.85546875" style="32" customWidth="1"/>
    <col min="11524" max="11766" width="10" style="32"/>
    <col min="11767" max="11767" width="6.140625" style="32" bestFit="1" customWidth="1"/>
    <col min="11768" max="11768" width="47.42578125" style="32" customWidth="1"/>
    <col min="11769" max="11769" width="3.42578125" style="32" bestFit="1" customWidth="1"/>
    <col min="11770" max="11770" width="7.140625" style="32" bestFit="1" customWidth="1"/>
    <col min="11771" max="11771" width="9.5703125" style="32" bestFit="1" customWidth="1"/>
    <col min="11772" max="11772" width="11.7109375" style="32" bestFit="1" customWidth="1"/>
    <col min="11773" max="11773" width="7.140625" style="32" bestFit="1" customWidth="1"/>
    <col min="11774" max="11774" width="9.5703125" style="32" bestFit="1" customWidth="1"/>
    <col min="11775" max="11775" width="11.7109375" style="32" bestFit="1" customWidth="1"/>
    <col min="11776" max="11776" width="7.140625" style="32" bestFit="1" customWidth="1"/>
    <col min="11777" max="11777" width="10.28515625" style="32" bestFit="1" customWidth="1"/>
    <col min="11778" max="11778" width="10" style="32"/>
    <col min="11779" max="11779" width="10.85546875" style="32" customWidth="1"/>
    <col min="11780" max="12022" width="10" style="32"/>
    <col min="12023" max="12023" width="6.140625" style="32" bestFit="1" customWidth="1"/>
    <col min="12024" max="12024" width="47.42578125" style="32" customWidth="1"/>
    <col min="12025" max="12025" width="3.42578125" style="32" bestFit="1" customWidth="1"/>
    <col min="12026" max="12026" width="7.140625" style="32" bestFit="1" customWidth="1"/>
    <col min="12027" max="12027" width="9.5703125" style="32" bestFit="1" customWidth="1"/>
    <col min="12028" max="12028" width="11.7109375" style="32" bestFit="1" customWidth="1"/>
    <col min="12029" max="12029" width="7.140625" style="32" bestFit="1" customWidth="1"/>
    <col min="12030" max="12030" width="9.5703125" style="32" bestFit="1" customWidth="1"/>
    <col min="12031" max="12031" width="11.7109375" style="32" bestFit="1" customWidth="1"/>
    <col min="12032" max="12032" width="7.140625" style="32" bestFit="1" customWidth="1"/>
    <col min="12033" max="12033" width="10.28515625" style="32" bestFit="1" customWidth="1"/>
    <col min="12034" max="12034" width="10" style="32"/>
    <col min="12035" max="12035" width="10.85546875" style="32" customWidth="1"/>
    <col min="12036" max="12278" width="10" style="32"/>
    <col min="12279" max="12279" width="6.140625" style="32" bestFit="1" customWidth="1"/>
    <col min="12280" max="12280" width="47.42578125" style="32" customWidth="1"/>
    <col min="12281" max="12281" width="3.42578125" style="32" bestFit="1" customWidth="1"/>
    <col min="12282" max="12282" width="7.140625" style="32" bestFit="1" customWidth="1"/>
    <col min="12283" max="12283" width="9.5703125" style="32" bestFit="1" customWidth="1"/>
    <col min="12284" max="12284" width="11.7109375" style="32" bestFit="1" customWidth="1"/>
    <col min="12285" max="12285" width="7.140625" style="32" bestFit="1" customWidth="1"/>
    <col min="12286" max="12286" width="9.5703125" style="32" bestFit="1" customWidth="1"/>
    <col min="12287" max="12287" width="11.7109375" style="32" bestFit="1" customWidth="1"/>
    <col min="12288" max="12288" width="7.140625" style="32" bestFit="1" customWidth="1"/>
    <col min="12289" max="12289" width="10.28515625" style="32" bestFit="1" customWidth="1"/>
    <col min="12290" max="12290" width="10" style="32"/>
    <col min="12291" max="12291" width="10.85546875" style="32" customWidth="1"/>
    <col min="12292" max="12534" width="10" style="32"/>
    <col min="12535" max="12535" width="6.140625" style="32" bestFit="1" customWidth="1"/>
    <col min="12536" max="12536" width="47.42578125" style="32" customWidth="1"/>
    <col min="12537" max="12537" width="3.42578125" style="32" bestFit="1" customWidth="1"/>
    <col min="12538" max="12538" width="7.140625" style="32" bestFit="1" customWidth="1"/>
    <col min="12539" max="12539" width="9.5703125" style="32" bestFit="1" customWidth="1"/>
    <col min="12540" max="12540" width="11.7109375" style="32" bestFit="1" customWidth="1"/>
    <col min="12541" max="12541" width="7.140625" style="32" bestFit="1" customWidth="1"/>
    <col min="12542" max="12542" width="9.5703125" style="32" bestFit="1" customWidth="1"/>
    <col min="12543" max="12543" width="11.7109375" style="32" bestFit="1" customWidth="1"/>
    <col min="12544" max="12544" width="7.140625" style="32" bestFit="1" customWidth="1"/>
    <col min="12545" max="12545" width="10.28515625" style="32" bestFit="1" customWidth="1"/>
    <col min="12546" max="12546" width="10" style="32"/>
    <col min="12547" max="12547" width="10.85546875" style="32" customWidth="1"/>
    <col min="12548" max="12790" width="10" style="32"/>
    <col min="12791" max="12791" width="6.140625" style="32" bestFit="1" customWidth="1"/>
    <col min="12792" max="12792" width="47.42578125" style="32" customWidth="1"/>
    <col min="12793" max="12793" width="3.42578125" style="32" bestFit="1" customWidth="1"/>
    <col min="12794" max="12794" width="7.140625" style="32" bestFit="1" customWidth="1"/>
    <col min="12795" max="12795" width="9.5703125" style="32" bestFit="1" customWidth="1"/>
    <col min="12796" max="12796" width="11.7109375" style="32" bestFit="1" customWidth="1"/>
    <col min="12797" max="12797" width="7.140625" style="32" bestFit="1" customWidth="1"/>
    <col min="12798" max="12798" width="9.5703125" style="32" bestFit="1" customWidth="1"/>
    <col min="12799" max="12799" width="11.7109375" style="32" bestFit="1" customWidth="1"/>
    <col min="12800" max="12800" width="7.140625" style="32" bestFit="1" customWidth="1"/>
    <col min="12801" max="12801" width="10.28515625" style="32" bestFit="1" customWidth="1"/>
    <col min="12802" max="12802" width="10" style="32"/>
    <col min="12803" max="12803" width="10.85546875" style="32" customWidth="1"/>
    <col min="12804" max="13046" width="10" style="32"/>
    <col min="13047" max="13047" width="6.140625" style="32" bestFit="1" customWidth="1"/>
    <col min="13048" max="13048" width="47.42578125" style="32" customWidth="1"/>
    <col min="13049" max="13049" width="3.42578125" style="32" bestFit="1" customWidth="1"/>
    <col min="13050" max="13050" width="7.140625" style="32" bestFit="1" customWidth="1"/>
    <col min="13051" max="13051" width="9.5703125" style="32" bestFit="1" customWidth="1"/>
    <col min="13052" max="13052" width="11.7109375" style="32" bestFit="1" customWidth="1"/>
    <col min="13053" max="13053" width="7.140625" style="32" bestFit="1" customWidth="1"/>
    <col min="13054" max="13054" width="9.5703125" style="32" bestFit="1" customWidth="1"/>
    <col min="13055" max="13055" width="11.7109375" style="32" bestFit="1" customWidth="1"/>
    <col min="13056" max="13056" width="7.140625" style="32" bestFit="1" customWidth="1"/>
    <col min="13057" max="13057" width="10.28515625" style="32" bestFit="1" customWidth="1"/>
    <col min="13058" max="13058" width="10" style="32"/>
    <col min="13059" max="13059" width="10.85546875" style="32" customWidth="1"/>
    <col min="13060" max="13302" width="10" style="32"/>
    <col min="13303" max="13303" width="6.140625" style="32" bestFit="1" customWidth="1"/>
    <col min="13304" max="13304" width="47.42578125" style="32" customWidth="1"/>
    <col min="13305" max="13305" width="3.42578125" style="32" bestFit="1" customWidth="1"/>
    <col min="13306" max="13306" width="7.140625" style="32" bestFit="1" customWidth="1"/>
    <col min="13307" max="13307" width="9.5703125" style="32" bestFit="1" customWidth="1"/>
    <col min="13308" max="13308" width="11.7109375" style="32" bestFit="1" customWidth="1"/>
    <col min="13309" max="13309" width="7.140625" style="32" bestFit="1" customWidth="1"/>
    <col min="13310" max="13310" width="9.5703125" style="32" bestFit="1" customWidth="1"/>
    <col min="13311" max="13311" width="11.7109375" style="32" bestFit="1" customWidth="1"/>
    <col min="13312" max="13312" width="7.140625" style="32" bestFit="1" customWidth="1"/>
    <col min="13313" max="13313" width="10.28515625" style="32" bestFit="1" customWidth="1"/>
    <col min="13314" max="13314" width="10" style="32"/>
    <col min="13315" max="13315" width="10.85546875" style="32" customWidth="1"/>
    <col min="13316" max="13558" width="10" style="32"/>
    <col min="13559" max="13559" width="6.140625" style="32" bestFit="1" customWidth="1"/>
    <col min="13560" max="13560" width="47.42578125" style="32" customWidth="1"/>
    <col min="13561" max="13561" width="3.42578125" style="32" bestFit="1" customWidth="1"/>
    <col min="13562" max="13562" width="7.140625" style="32" bestFit="1" customWidth="1"/>
    <col min="13563" max="13563" width="9.5703125" style="32" bestFit="1" customWidth="1"/>
    <col min="13564" max="13564" width="11.7109375" style="32" bestFit="1" customWidth="1"/>
    <col min="13565" max="13565" width="7.140625" style="32" bestFit="1" customWidth="1"/>
    <col min="13566" max="13566" width="9.5703125" style="32" bestFit="1" customWidth="1"/>
    <col min="13567" max="13567" width="11.7109375" style="32" bestFit="1" customWidth="1"/>
    <col min="13568" max="13568" width="7.140625" style="32" bestFit="1" customWidth="1"/>
    <col min="13569" max="13569" width="10.28515625" style="32" bestFit="1" customWidth="1"/>
    <col min="13570" max="13570" width="10" style="32"/>
    <col min="13571" max="13571" width="10.85546875" style="32" customWidth="1"/>
    <col min="13572" max="13814" width="10" style="32"/>
    <col min="13815" max="13815" width="6.140625" style="32" bestFit="1" customWidth="1"/>
    <col min="13816" max="13816" width="47.42578125" style="32" customWidth="1"/>
    <col min="13817" max="13817" width="3.42578125" style="32" bestFit="1" customWidth="1"/>
    <col min="13818" max="13818" width="7.140625" style="32" bestFit="1" customWidth="1"/>
    <col min="13819" max="13819" width="9.5703125" style="32" bestFit="1" customWidth="1"/>
    <col min="13820" max="13820" width="11.7109375" style="32" bestFit="1" customWidth="1"/>
    <col min="13821" max="13821" width="7.140625" style="32" bestFit="1" customWidth="1"/>
    <col min="13822" max="13822" width="9.5703125" style="32" bestFit="1" customWidth="1"/>
    <col min="13823" max="13823" width="11.7109375" style="32" bestFit="1" customWidth="1"/>
    <col min="13824" max="13824" width="7.140625" style="32" bestFit="1" customWidth="1"/>
    <col min="13825" max="13825" width="10.28515625" style="32" bestFit="1" customWidth="1"/>
    <col min="13826" max="13826" width="10" style="32"/>
    <col min="13827" max="13827" width="10.85546875" style="32" customWidth="1"/>
    <col min="13828" max="14070" width="10" style="32"/>
    <col min="14071" max="14071" width="6.140625" style="32" bestFit="1" customWidth="1"/>
    <col min="14072" max="14072" width="47.42578125" style="32" customWidth="1"/>
    <col min="14073" max="14073" width="3.42578125" style="32" bestFit="1" customWidth="1"/>
    <col min="14074" max="14074" width="7.140625" style="32" bestFit="1" customWidth="1"/>
    <col min="14075" max="14075" width="9.5703125" style="32" bestFit="1" customWidth="1"/>
    <col min="14076" max="14076" width="11.7109375" style="32" bestFit="1" customWidth="1"/>
    <col min="14077" max="14077" width="7.140625" style="32" bestFit="1" customWidth="1"/>
    <col min="14078" max="14078" width="9.5703125" style="32" bestFit="1" customWidth="1"/>
    <col min="14079" max="14079" width="11.7109375" style="32" bestFit="1" customWidth="1"/>
    <col min="14080" max="14080" width="7.140625" style="32" bestFit="1" customWidth="1"/>
    <col min="14081" max="14081" width="10.28515625" style="32" bestFit="1" customWidth="1"/>
    <col min="14082" max="14082" width="10" style="32"/>
    <col min="14083" max="14083" width="10.85546875" style="32" customWidth="1"/>
    <col min="14084" max="14326" width="10" style="32"/>
    <col min="14327" max="14327" width="6.140625" style="32" bestFit="1" customWidth="1"/>
    <col min="14328" max="14328" width="47.42578125" style="32" customWidth="1"/>
    <col min="14329" max="14329" width="3.42578125" style="32" bestFit="1" customWidth="1"/>
    <col min="14330" max="14330" width="7.140625" style="32" bestFit="1" customWidth="1"/>
    <col min="14331" max="14331" width="9.5703125" style="32" bestFit="1" customWidth="1"/>
    <col min="14332" max="14332" width="11.7109375" style="32" bestFit="1" customWidth="1"/>
    <col min="14333" max="14333" width="7.140625" style="32" bestFit="1" customWidth="1"/>
    <col min="14334" max="14334" width="9.5703125" style="32" bestFit="1" customWidth="1"/>
    <col min="14335" max="14335" width="11.7109375" style="32" bestFit="1" customWidth="1"/>
    <col min="14336" max="14336" width="7.140625" style="32" bestFit="1" customWidth="1"/>
    <col min="14337" max="14337" width="10.28515625" style="32" bestFit="1" customWidth="1"/>
    <col min="14338" max="14338" width="10" style="32"/>
    <col min="14339" max="14339" width="10.85546875" style="32" customWidth="1"/>
    <col min="14340" max="14582" width="10" style="32"/>
    <col min="14583" max="14583" width="6.140625" style="32" bestFit="1" customWidth="1"/>
    <col min="14584" max="14584" width="47.42578125" style="32" customWidth="1"/>
    <col min="14585" max="14585" width="3.42578125" style="32" bestFit="1" customWidth="1"/>
    <col min="14586" max="14586" width="7.140625" style="32" bestFit="1" customWidth="1"/>
    <col min="14587" max="14587" width="9.5703125" style="32" bestFit="1" customWidth="1"/>
    <col min="14588" max="14588" width="11.7109375" style="32" bestFit="1" customWidth="1"/>
    <col min="14589" max="14589" width="7.140625" style="32" bestFit="1" customWidth="1"/>
    <col min="14590" max="14590" width="9.5703125" style="32" bestFit="1" customWidth="1"/>
    <col min="14591" max="14591" width="11.7109375" style="32" bestFit="1" customWidth="1"/>
    <col min="14592" max="14592" width="7.140625" style="32" bestFit="1" customWidth="1"/>
    <col min="14593" max="14593" width="10.28515625" style="32" bestFit="1" customWidth="1"/>
    <col min="14594" max="14594" width="10" style="32"/>
    <col min="14595" max="14595" width="10.85546875" style="32" customWidth="1"/>
    <col min="14596" max="14838" width="10" style="32"/>
    <col min="14839" max="14839" width="6.140625" style="32" bestFit="1" customWidth="1"/>
    <col min="14840" max="14840" width="47.42578125" style="32" customWidth="1"/>
    <col min="14841" max="14841" width="3.42578125" style="32" bestFit="1" customWidth="1"/>
    <col min="14842" max="14842" width="7.140625" style="32" bestFit="1" customWidth="1"/>
    <col min="14843" max="14843" width="9.5703125" style="32" bestFit="1" customWidth="1"/>
    <col min="14844" max="14844" width="11.7109375" style="32" bestFit="1" customWidth="1"/>
    <col min="14845" max="14845" width="7.140625" style="32" bestFit="1" customWidth="1"/>
    <col min="14846" max="14846" width="9.5703125" style="32" bestFit="1" customWidth="1"/>
    <col min="14847" max="14847" width="11.7109375" style="32" bestFit="1" customWidth="1"/>
    <col min="14848" max="14848" width="7.140625" style="32" bestFit="1" customWidth="1"/>
    <col min="14849" max="14849" width="10.28515625" style="32" bestFit="1" customWidth="1"/>
    <col min="14850" max="14850" width="10" style="32"/>
    <col min="14851" max="14851" width="10.85546875" style="32" customWidth="1"/>
    <col min="14852" max="15094" width="10" style="32"/>
    <col min="15095" max="15095" width="6.140625" style="32" bestFit="1" customWidth="1"/>
    <col min="15096" max="15096" width="47.42578125" style="32" customWidth="1"/>
    <col min="15097" max="15097" width="3.42578125" style="32" bestFit="1" customWidth="1"/>
    <col min="15098" max="15098" width="7.140625" style="32" bestFit="1" customWidth="1"/>
    <col min="15099" max="15099" width="9.5703125" style="32" bestFit="1" customWidth="1"/>
    <col min="15100" max="15100" width="11.7109375" style="32" bestFit="1" customWidth="1"/>
    <col min="15101" max="15101" width="7.140625" style="32" bestFit="1" customWidth="1"/>
    <col min="15102" max="15102" width="9.5703125" style="32" bestFit="1" customWidth="1"/>
    <col min="15103" max="15103" width="11.7109375" style="32" bestFit="1" customWidth="1"/>
    <col min="15104" max="15104" width="7.140625" style="32" bestFit="1" customWidth="1"/>
    <col min="15105" max="15105" width="10.28515625" style="32" bestFit="1" customWidth="1"/>
    <col min="15106" max="15106" width="10" style="32"/>
    <col min="15107" max="15107" width="10.85546875" style="32" customWidth="1"/>
    <col min="15108" max="15350" width="10" style="32"/>
    <col min="15351" max="15351" width="6.140625" style="32" bestFit="1" customWidth="1"/>
    <col min="15352" max="15352" width="47.42578125" style="32" customWidth="1"/>
    <col min="15353" max="15353" width="3.42578125" style="32" bestFit="1" customWidth="1"/>
    <col min="15354" max="15354" width="7.140625" style="32" bestFit="1" customWidth="1"/>
    <col min="15355" max="15355" width="9.5703125" style="32" bestFit="1" customWidth="1"/>
    <col min="15356" max="15356" width="11.7109375" style="32" bestFit="1" customWidth="1"/>
    <col min="15357" max="15357" width="7.140625" style="32" bestFit="1" customWidth="1"/>
    <col min="15358" max="15358" width="9.5703125" style="32" bestFit="1" customWidth="1"/>
    <col min="15359" max="15359" width="11.7109375" style="32" bestFit="1" customWidth="1"/>
    <col min="15360" max="15360" width="7.140625" style="32" bestFit="1" customWidth="1"/>
    <col min="15361" max="15361" width="10.28515625" style="32" bestFit="1" customWidth="1"/>
    <col min="15362" max="15362" width="10" style="32"/>
    <col min="15363" max="15363" width="10.85546875" style="32" customWidth="1"/>
    <col min="15364" max="15606" width="10" style="32"/>
    <col min="15607" max="15607" width="6.140625" style="32" bestFit="1" customWidth="1"/>
    <col min="15608" max="15608" width="47.42578125" style="32" customWidth="1"/>
    <col min="15609" max="15609" width="3.42578125" style="32" bestFit="1" customWidth="1"/>
    <col min="15610" max="15610" width="7.140625" style="32" bestFit="1" customWidth="1"/>
    <col min="15611" max="15611" width="9.5703125" style="32" bestFit="1" customWidth="1"/>
    <col min="15612" max="15612" width="11.7109375" style="32" bestFit="1" customWidth="1"/>
    <col min="15613" max="15613" width="7.140625" style="32" bestFit="1" customWidth="1"/>
    <col min="15614" max="15614" width="9.5703125" style="32" bestFit="1" customWidth="1"/>
    <col min="15615" max="15615" width="11.7109375" style="32" bestFit="1" customWidth="1"/>
    <col min="15616" max="15616" width="7.140625" style="32" bestFit="1" customWidth="1"/>
    <col min="15617" max="15617" width="10.28515625" style="32" bestFit="1" customWidth="1"/>
    <col min="15618" max="15618" width="10" style="32"/>
    <col min="15619" max="15619" width="10.85546875" style="32" customWidth="1"/>
    <col min="15620" max="15862" width="10" style="32"/>
    <col min="15863" max="15863" width="6.140625" style="32" bestFit="1" customWidth="1"/>
    <col min="15864" max="15864" width="47.42578125" style="32" customWidth="1"/>
    <col min="15865" max="15865" width="3.42578125" style="32" bestFit="1" customWidth="1"/>
    <col min="15866" max="15866" width="7.140625" style="32" bestFit="1" customWidth="1"/>
    <col min="15867" max="15867" width="9.5703125" style="32" bestFit="1" customWidth="1"/>
    <col min="15868" max="15868" width="11.7109375" style="32" bestFit="1" customWidth="1"/>
    <col min="15869" max="15869" width="7.140625" style="32" bestFit="1" customWidth="1"/>
    <col min="15870" max="15870" width="9.5703125" style="32" bestFit="1" customWidth="1"/>
    <col min="15871" max="15871" width="11.7109375" style="32" bestFit="1" customWidth="1"/>
    <col min="15872" max="15872" width="7.140625" style="32" bestFit="1" customWidth="1"/>
    <col min="15873" max="15873" width="10.28515625" style="32" bestFit="1" customWidth="1"/>
    <col min="15874" max="15874" width="10" style="32"/>
    <col min="15875" max="15875" width="10.85546875" style="32" customWidth="1"/>
    <col min="15876" max="16118" width="10" style="32"/>
    <col min="16119" max="16119" width="6.140625" style="32" bestFit="1" customWidth="1"/>
    <col min="16120" max="16120" width="47.42578125" style="32" customWidth="1"/>
    <col min="16121" max="16121" width="3.42578125" style="32" bestFit="1" customWidth="1"/>
    <col min="16122" max="16122" width="7.140625" style="32" bestFit="1" customWidth="1"/>
    <col min="16123" max="16123" width="9.5703125" style="32" bestFit="1" customWidth="1"/>
    <col min="16124" max="16124" width="11.7109375" style="32" bestFit="1" customWidth="1"/>
    <col min="16125" max="16125" width="7.140625" style="32" bestFit="1" customWidth="1"/>
    <col min="16126" max="16126" width="9.5703125" style="32" bestFit="1" customWidth="1"/>
    <col min="16127" max="16127" width="11.7109375" style="32" bestFit="1" customWidth="1"/>
    <col min="16128" max="16128" width="7.140625" style="32" bestFit="1" customWidth="1"/>
    <col min="16129" max="16129" width="10.28515625" style="32" bestFit="1" customWidth="1"/>
    <col min="16130" max="16130" width="10" style="32"/>
    <col min="16131" max="16131" width="10.85546875" style="32" customWidth="1"/>
    <col min="16132" max="16384" width="10" style="32"/>
  </cols>
  <sheetData>
    <row r="1" spans="1:12" s="3" customFormat="1" ht="27.75" customHeight="1" x14ac:dyDescent="0.4">
      <c r="A1" s="151" t="s">
        <v>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 s="3" customFormat="1" ht="27.75" customHeight="1" x14ac:dyDescent="0.4">
      <c r="A2" s="151" t="s">
        <v>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12.75" x14ac:dyDescent="0.2">
      <c r="A3" s="32"/>
      <c r="B3" s="4"/>
      <c r="C3" s="4"/>
      <c r="D3" s="4"/>
      <c r="E3" s="4"/>
      <c r="F3" s="4"/>
      <c r="G3" s="32"/>
      <c r="H3" s="32"/>
      <c r="I3" s="32"/>
      <c r="J3" s="32"/>
    </row>
    <row r="4" spans="1:12" s="8" customFormat="1" ht="18" x14ac:dyDescent="0.25">
      <c r="A4" s="53" t="s">
        <v>22</v>
      </c>
      <c r="B4" s="53"/>
      <c r="C4" s="53"/>
      <c r="D4" s="53"/>
      <c r="E4" s="53"/>
      <c r="F4" s="6"/>
      <c r="G4" s="5"/>
      <c r="H4" s="7"/>
      <c r="I4" s="7"/>
      <c r="J4" s="5"/>
    </row>
    <row r="5" spans="1:12" s="8" customFormat="1" ht="15.75" x14ac:dyDescent="0.25">
      <c r="A5" s="54" t="s">
        <v>9</v>
      </c>
      <c r="B5" s="54"/>
      <c r="C5" s="54"/>
      <c r="D5" s="54"/>
      <c r="E5" s="54"/>
      <c r="F5" s="9"/>
      <c r="G5" s="9"/>
      <c r="H5" s="10"/>
      <c r="I5" s="10"/>
      <c r="J5" s="9"/>
    </row>
    <row r="6" spans="1:12" s="8" customFormat="1" ht="18" thickBot="1" x14ac:dyDescent="0.35">
      <c r="A6" s="54" t="s">
        <v>10</v>
      </c>
      <c r="B6" s="54"/>
      <c r="C6" s="54"/>
      <c r="D6" s="54"/>
      <c r="E6" s="54"/>
      <c r="F6" s="7"/>
      <c r="G6" s="11"/>
      <c r="H6" s="5"/>
      <c r="I6" s="5"/>
      <c r="J6" s="5"/>
    </row>
    <row r="7" spans="1:12" s="12" customFormat="1" ht="30.75" customHeight="1" thickBot="1" x14ac:dyDescent="0.3">
      <c r="A7" s="13"/>
      <c r="B7" s="13"/>
      <c r="C7" s="14"/>
      <c r="D7" s="149" t="s">
        <v>74</v>
      </c>
      <c r="E7" s="149"/>
      <c r="F7" s="150"/>
    </row>
    <row r="8" spans="1:12" s="12" customFormat="1" ht="36" customHeight="1" thickBot="1" x14ac:dyDescent="0.25">
      <c r="A8" s="15" t="s">
        <v>0</v>
      </c>
      <c r="B8" s="16" t="s">
        <v>1</v>
      </c>
      <c r="C8" s="119" t="s">
        <v>2</v>
      </c>
      <c r="D8" s="120" t="s">
        <v>3</v>
      </c>
      <c r="E8" s="121" t="s">
        <v>4</v>
      </c>
      <c r="F8" s="122" t="s">
        <v>5</v>
      </c>
    </row>
    <row r="9" spans="1:12" s="8" customFormat="1" ht="15" x14ac:dyDescent="0.25">
      <c r="A9" s="1"/>
      <c r="B9" s="2" t="s">
        <v>11</v>
      </c>
      <c r="C9" s="17"/>
      <c r="D9" s="18"/>
      <c r="E9" s="18"/>
      <c r="F9" s="19"/>
    </row>
    <row r="10" spans="1:12" s="22" customFormat="1" ht="18.75" customHeight="1" x14ac:dyDescent="0.2">
      <c r="A10" s="31"/>
      <c r="B10" s="42" t="s">
        <v>14</v>
      </c>
      <c r="C10" s="34"/>
      <c r="D10" s="20"/>
      <c r="E10" s="123"/>
      <c r="F10" s="21"/>
    </row>
    <row r="11" spans="1:12" s="8" customFormat="1" ht="15" x14ac:dyDescent="0.25">
      <c r="A11" s="41"/>
      <c r="B11" s="42" t="s">
        <v>12</v>
      </c>
      <c r="C11" s="34"/>
      <c r="D11" s="43"/>
      <c r="E11" s="124"/>
      <c r="F11" s="44"/>
    </row>
    <row r="12" spans="1:12" s="8" customFormat="1" ht="15" x14ac:dyDescent="0.25">
      <c r="A12" s="36">
        <v>738</v>
      </c>
      <c r="B12" s="33" t="s">
        <v>15</v>
      </c>
      <c r="C12" s="36" t="s">
        <v>8</v>
      </c>
      <c r="D12" s="43">
        <v>11.29</v>
      </c>
      <c r="E12" s="124">
        <v>130.30000000000001</v>
      </c>
      <c r="F12" s="44">
        <v>1471.0899999999965</v>
      </c>
    </row>
    <row r="13" spans="1:12" s="8" customFormat="1" ht="15" x14ac:dyDescent="0.25">
      <c r="A13" s="36">
        <v>739</v>
      </c>
      <c r="B13" s="33" t="s">
        <v>16</v>
      </c>
      <c r="C13" s="36" t="s">
        <v>8</v>
      </c>
      <c r="D13" s="43">
        <v>11.29</v>
      </c>
      <c r="E13" s="124">
        <v>311.2</v>
      </c>
      <c r="F13" s="44">
        <v>3513.4499999999825</v>
      </c>
    </row>
    <row r="14" spans="1:12" s="8" customFormat="1" ht="15" x14ac:dyDescent="0.25">
      <c r="A14" s="36">
        <v>741</v>
      </c>
      <c r="B14" s="33" t="s">
        <v>17</v>
      </c>
      <c r="C14" s="36" t="s">
        <v>8</v>
      </c>
      <c r="D14" s="43">
        <v>11.29</v>
      </c>
      <c r="E14" s="124">
        <v>270.60000000000002</v>
      </c>
      <c r="F14" s="44">
        <v>3055.0800000000017</v>
      </c>
    </row>
    <row r="15" spans="1:12" s="8" customFormat="1" ht="15" x14ac:dyDescent="0.25">
      <c r="A15" s="36">
        <v>743</v>
      </c>
      <c r="B15" s="33" t="s">
        <v>18</v>
      </c>
      <c r="C15" s="36" t="s">
        <v>8</v>
      </c>
      <c r="D15" s="43">
        <v>11.29</v>
      </c>
      <c r="E15" s="124">
        <v>23.7</v>
      </c>
      <c r="F15" s="44">
        <v>267.57000000000153</v>
      </c>
    </row>
    <row r="16" spans="1:12" s="8" customFormat="1" ht="15" x14ac:dyDescent="0.25">
      <c r="A16" s="36">
        <v>744</v>
      </c>
      <c r="B16" s="33" t="s">
        <v>19</v>
      </c>
      <c r="C16" s="36" t="s">
        <v>8</v>
      </c>
      <c r="D16" s="43">
        <v>11.29</v>
      </c>
      <c r="E16" s="124">
        <v>13.8</v>
      </c>
      <c r="F16" s="44">
        <v>155.80000000000018</v>
      </c>
    </row>
    <row r="17" spans="1:10" s="8" customFormat="1" ht="15.75" thickBot="1" x14ac:dyDescent="0.3">
      <c r="A17" s="36">
        <v>745</v>
      </c>
      <c r="B17" s="33" t="s">
        <v>20</v>
      </c>
      <c r="C17" s="36" t="s">
        <v>8</v>
      </c>
      <c r="D17" s="43">
        <v>11.29</v>
      </c>
      <c r="E17" s="124">
        <v>282.5</v>
      </c>
      <c r="F17" s="44">
        <v>3189.4200000000128</v>
      </c>
    </row>
    <row r="18" spans="1:10" s="8" customFormat="1" ht="15.75" thickBot="1" x14ac:dyDescent="0.3">
      <c r="A18" s="41"/>
      <c r="B18" s="42" t="s">
        <v>13</v>
      </c>
      <c r="C18" s="34"/>
      <c r="D18" s="43"/>
      <c r="E18" s="125" t="s">
        <v>75</v>
      </c>
      <c r="F18" s="46">
        <v>11652.409999999996</v>
      </c>
    </row>
    <row r="19" spans="1:10" ht="14.25" thickTop="1" thickBot="1" x14ac:dyDescent="0.25">
      <c r="A19" s="29"/>
      <c r="B19" s="40" t="s">
        <v>14</v>
      </c>
      <c r="C19" s="30"/>
      <c r="D19" s="49"/>
      <c r="E19" s="126"/>
      <c r="F19" s="48">
        <v>11652.409999999996</v>
      </c>
      <c r="G19" s="32"/>
      <c r="H19" s="32"/>
      <c r="I19" s="32"/>
      <c r="J19" s="32"/>
    </row>
    <row r="20" spans="1:10" s="8" customFormat="1" ht="15.75" thickTop="1" x14ac:dyDescent="0.25">
      <c r="A20" s="38"/>
      <c r="B20" s="39"/>
      <c r="C20" s="37"/>
      <c r="D20" s="50"/>
      <c r="E20" s="127"/>
      <c r="F20" s="44"/>
    </row>
    <row r="21" spans="1:10" s="22" customFormat="1" ht="18.75" customHeight="1" x14ac:dyDescent="0.2">
      <c r="A21" s="31"/>
      <c r="B21" s="42" t="s">
        <v>21</v>
      </c>
      <c r="C21" s="34"/>
      <c r="D21" s="45"/>
      <c r="E21" s="128"/>
      <c r="F21" s="51"/>
    </row>
    <row r="22" spans="1:10" s="8" customFormat="1" ht="15" x14ac:dyDescent="0.25">
      <c r="A22" s="41"/>
      <c r="B22" s="42" t="s">
        <v>12</v>
      </c>
      <c r="C22" s="34"/>
      <c r="D22" s="45"/>
      <c r="E22" s="128" t="s">
        <v>75</v>
      </c>
      <c r="F22" s="44"/>
    </row>
    <row r="23" spans="1:10" s="8" customFormat="1" ht="15" x14ac:dyDescent="0.25">
      <c r="A23" s="36">
        <v>738</v>
      </c>
      <c r="B23" s="33" t="s">
        <v>15</v>
      </c>
      <c r="C23" s="36" t="s">
        <v>8</v>
      </c>
      <c r="D23" s="35">
        <v>73.69</v>
      </c>
      <c r="E23" s="129">
        <v>130.30000000000001</v>
      </c>
      <c r="F23" s="44">
        <v>9601.8099999999977</v>
      </c>
    </row>
    <row r="24" spans="1:10" s="8" customFormat="1" ht="15" x14ac:dyDescent="0.25">
      <c r="A24" s="36">
        <v>739</v>
      </c>
      <c r="B24" s="33" t="s">
        <v>16</v>
      </c>
      <c r="C24" s="36" t="s">
        <v>8</v>
      </c>
      <c r="D24" s="35">
        <v>73.69</v>
      </c>
      <c r="E24" s="129">
        <v>311.2</v>
      </c>
      <c r="F24" s="44">
        <v>22932.329999999987</v>
      </c>
    </row>
    <row r="25" spans="1:10" s="8" customFormat="1" ht="15" x14ac:dyDescent="0.25">
      <c r="A25" s="36">
        <v>741</v>
      </c>
      <c r="B25" s="33" t="s">
        <v>17</v>
      </c>
      <c r="C25" s="36" t="s">
        <v>8</v>
      </c>
      <c r="D25" s="35">
        <v>73.69</v>
      </c>
      <c r="E25" s="129">
        <v>270.60000000000002</v>
      </c>
      <c r="F25" s="44">
        <v>19940.520000000004</v>
      </c>
    </row>
    <row r="26" spans="1:10" s="8" customFormat="1" ht="15" x14ac:dyDescent="0.25">
      <c r="A26" s="36">
        <v>743</v>
      </c>
      <c r="B26" s="33" t="s">
        <v>18</v>
      </c>
      <c r="C26" s="36" t="s">
        <v>8</v>
      </c>
      <c r="D26" s="35">
        <v>73.69</v>
      </c>
      <c r="E26" s="129">
        <v>23.7</v>
      </c>
      <c r="F26" s="44">
        <v>1746.4500000000007</v>
      </c>
    </row>
    <row r="27" spans="1:10" s="8" customFormat="1" ht="15" x14ac:dyDescent="0.25">
      <c r="A27" s="36">
        <v>744</v>
      </c>
      <c r="B27" s="33" t="s">
        <v>19</v>
      </c>
      <c r="C27" s="36" t="s">
        <v>8</v>
      </c>
      <c r="D27" s="35">
        <v>73.69</v>
      </c>
      <c r="E27" s="129">
        <v>13.8</v>
      </c>
      <c r="F27" s="44">
        <v>1016.9200000000001</v>
      </c>
    </row>
    <row r="28" spans="1:10" s="8" customFormat="1" ht="15.75" thickBot="1" x14ac:dyDescent="0.3">
      <c r="A28" s="36">
        <v>745</v>
      </c>
      <c r="B28" s="33" t="s">
        <v>20</v>
      </c>
      <c r="C28" s="36" t="s">
        <v>8</v>
      </c>
      <c r="D28" s="35">
        <v>73.69</v>
      </c>
      <c r="E28" s="129">
        <v>282.5</v>
      </c>
      <c r="F28" s="44">
        <v>20817.420000000013</v>
      </c>
    </row>
    <row r="29" spans="1:10" s="8" customFormat="1" ht="15.75" thickBot="1" x14ac:dyDescent="0.3">
      <c r="A29" s="41"/>
      <c r="B29" s="42" t="s">
        <v>13</v>
      </c>
      <c r="C29" s="34"/>
      <c r="D29" s="45"/>
      <c r="E29" s="52"/>
      <c r="F29" s="46">
        <v>76055.45</v>
      </c>
    </row>
    <row r="30" spans="1:10" ht="14.25" thickTop="1" thickBot="1" x14ac:dyDescent="0.25">
      <c r="A30" s="29"/>
      <c r="B30" s="40" t="s">
        <v>21</v>
      </c>
      <c r="C30" s="30"/>
      <c r="D30" s="47"/>
      <c r="E30" s="130"/>
      <c r="F30" s="48">
        <v>76055.45</v>
      </c>
      <c r="G30" s="32"/>
      <c r="H30" s="32"/>
      <c r="I30" s="32"/>
      <c r="J30" s="32"/>
    </row>
    <row r="31" spans="1:10" ht="14.25" thickTop="1" thickBot="1" x14ac:dyDescent="0.25">
      <c r="A31" s="27"/>
      <c r="B31" s="28"/>
      <c r="C31" s="27"/>
      <c r="D31" s="52"/>
      <c r="E31" s="52"/>
      <c r="F31" s="44"/>
      <c r="G31" s="32"/>
      <c r="H31" s="32"/>
      <c r="I31" s="32"/>
      <c r="J31" s="32"/>
    </row>
    <row r="32" spans="1:10" ht="14.25" thickTop="1" thickBot="1" x14ac:dyDescent="0.25">
      <c r="A32" s="29"/>
      <c r="B32" s="40" t="s">
        <v>23</v>
      </c>
      <c r="C32" s="30"/>
      <c r="D32" s="47"/>
      <c r="E32" s="130"/>
      <c r="F32" s="48">
        <v>87707.859999999986</v>
      </c>
      <c r="G32" s="32"/>
      <c r="H32" s="32"/>
      <c r="I32" s="32"/>
      <c r="J32" s="32"/>
    </row>
    <row r="33" ht="26.45" customHeight="1" thickTop="1" x14ac:dyDescent="0.2"/>
  </sheetData>
  <mergeCells count="3">
    <mergeCell ref="D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ke změnovému listu č. ZL-154-S-Z-SO 3.000 (dofakturace ZL-032-S-Z-SO 3.002)</oddHeader>
    <oddFooter>&amp;CStránka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7" workbookViewId="0">
      <selection activeCell="F15" sqref="F15"/>
    </sheetView>
  </sheetViews>
  <sheetFormatPr defaultColWidth="10" defaultRowHeight="26.45" customHeight="1" x14ac:dyDescent="0.2"/>
  <cols>
    <col min="1" max="1" width="12" style="23" customWidth="1"/>
    <col min="2" max="2" width="46.5703125" style="23" customWidth="1"/>
    <col min="3" max="3" width="3.42578125" style="23" bestFit="1" customWidth="1"/>
    <col min="4" max="4" width="7.140625" style="24" bestFit="1" customWidth="1"/>
    <col min="5" max="5" width="7.140625" style="24" customWidth="1"/>
    <col min="6" max="6" width="12.5703125" style="24" customWidth="1"/>
    <col min="7" max="7" width="9.5703125" style="25" bestFit="1" customWidth="1"/>
    <col min="8" max="8" width="11.85546875" style="25" customWidth="1"/>
    <col min="9" max="9" width="7.140625" style="25" bestFit="1" customWidth="1"/>
    <col min="10" max="10" width="11.5703125" style="25" bestFit="1" customWidth="1"/>
    <col min="11" max="11" width="10.5703125" style="32" customWidth="1"/>
    <col min="12" max="12" width="10.85546875" style="32" customWidth="1"/>
    <col min="13" max="13" width="10" style="32"/>
    <col min="14" max="14" width="10.85546875" style="32" bestFit="1" customWidth="1"/>
    <col min="15" max="248" width="10" style="32"/>
    <col min="249" max="249" width="6.140625" style="32" bestFit="1" customWidth="1"/>
    <col min="250" max="250" width="47.42578125" style="32" customWidth="1"/>
    <col min="251" max="251" width="3.42578125" style="32" bestFit="1" customWidth="1"/>
    <col min="252" max="252" width="7.140625" style="32" bestFit="1" customWidth="1"/>
    <col min="253" max="253" width="9.5703125" style="32" bestFit="1" customWidth="1"/>
    <col min="254" max="254" width="11.7109375" style="32" bestFit="1" customWidth="1"/>
    <col min="255" max="255" width="7.140625" style="32" bestFit="1" customWidth="1"/>
    <col min="256" max="256" width="9.5703125" style="32" bestFit="1" customWidth="1"/>
    <col min="257" max="257" width="11.7109375" style="32" bestFit="1" customWidth="1"/>
    <col min="258" max="258" width="7.140625" style="32" bestFit="1" customWidth="1"/>
    <col min="259" max="259" width="10.28515625" style="32" bestFit="1" customWidth="1"/>
    <col min="260" max="260" width="10" style="32"/>
    <col min="261" max="261" width="10.85546875" style="32" customWidth="1"/>
    <col min="262" max="504" width="10" style="32"/>
    <col min="505" max="505" width="6.140625" style="32" bestFit="1" customWidth="1"/>
    <col min="506" max="506" width="47.42578125" style="32" customWidth="1"/>
    <col min="507" max="507" width="3.42578125" style="32" bestFit="1" customWidth="1"/>
    <col min="508" max="508" width="7.140625" style="32" bestFit="1" customWidth="1"/>
    <col min="509" max="509" width="9.5703125" style="32" bestFit="1" customWidth="1"/>
    <col min="510" max="510" width="11.7109375" style="32" bestFit="1" customWidth="1"/>
    <col min="511" max="511" width="7.140625" style="32" bestFit="1" customWidth="1"/>
    <col min="512" max="512" width="9.5703125" style="32" bestFit="1" customWidth="1"/>
    <col min="513" max="513" width="11.7109375" style="32" bestFit="1" customWidth="1"/>
    <col min="514" max="514" width="7.140625" style="32" bestFit="1" customWidth="1"/>
    <col min="515" max="515" width="10.28515625" style="32" bestFit="1" customWidth="1"/>
    <col min="516" max="516" width="10" style="32"/>
    <col min="517" max="517" width="10.85546875" style="32" customWidth="1"/>
    <col min="518" max="760" width="10" style="32"/>
    <col min="761" max="761" width="6.140625" style="32" bestFit="1" customWidth="1"/>
    <col min="762" max="762" width="47.42578125" style="32" customWidth="1"/>
    <col min="763" max="763" width="3.42578125" style="32" bestFit="1" customWidth="1"/>
    <col min="764" max="764" width="7.140625" style="32" bestFit="1" customWidth="1"/>
    <col min="765" max="765" width="9.5703125" style="32" bestFit="1" customWidth="1"/>
    <col min="766" max="766" width="11.7109375" style="32" bestFit="1" customWidth="1"/>
    <col min="767" max="767" width="7.140625" style="32" bestFit="1" customWidth="1"/>
    <col min="768" max="768" width="9.5703125" style="32" bestFit="1" customWidth="1"/>
    <col min="769" max="769" width="11.7109375" style="32" bestFit="1" customWidth="1"/>
    <col min="770" max="770" width="7.140625" style="32" bestFit="1" customWidth="1"/>
    <col min="771" max="771" width="10.28515625" style="32" bestFit="1" customWidth="1"/>
    <col min="772" max="772" width="10" style="32"/>
    <col min="773" max="773" width="10.85546875" style="32" customWidth="1"/>
    <col min="774" max="1016" width="10" style="32"/>
    <col min="1017" max="1017" width="6.140625" style="32" bestFit="1" customWidth="1"/>
    <col min="1018" max="1018" width="47.42578125" style="32" customWidth="1"/>
    <col min="1019" max="1019" width="3.42578125" style="32" bestFit="1" customWidth="1"/>
    <col min="1020" max="1020" width="7.140625" style="32" bestFit="1" customWidth="1"/>
    <col min="1021" max="1021" width="9.5703125" style="32" bestFit="1" customWidth="1"/>
    <col min="1022" max="1022" width="11.7109375" style="32" bestFit="1" customWidth="1"/>
    <col min="1023" max="1023" width="7.140625" style="32" bestFit="1" customWidth="1"/>
    <col min="1024" max="1024" width="9.5703125" style="32" bestFit="1" customWidth="1"/>
    <col min="1025" max="1025" width="11.7109375" style="32" bestFit="1" customWidth="1"/>
    <col min="1026" max="1026" width="7.140625" style="32" bestFit="1" customWidth="1"/>
    <col min="1027" max="1027" width="10.28515625" style="32" bestFit="1" customWidth="1"/>
    <col min="1028" max="1028" width="10" style="32"/>
    <col min="1029" max="1029" width="10.85546875" style="32" customWidth="1"/>
    <col min="1030" max="1272" width="10" style="32"/>
    <col min="1273" max="1273" width="6.140625" style="32" bestFit="1" customWidth="1"/>
    <col min="1274" max="1274" width="47.42578125" style="32" customWidth="1"/>
    <col min="1275" max="1275" width="3.42578125" style="32" bestFit="1" customWidth="1"/>
    <col min="1276" max="1276" width="7.140625" style="32" bestFit="1" customWidth="1"/>
    <col min="1277" max="1277" width="9.5703125" style="32" bestFit="1" customWidth="1"/>
    <col min="1278" max="1278" width="11.7109375" style="32" bestFit="1" customWidth="1"/>
    <col min="1279" max="1279" width="7.140625" style="32" bestFit="1" customWidth="1"/>
    <col min="1280" max="1280" width="9.5703125" style="32" bestFit="1" customWidth="1"/>
    <col min="1281" max="1281" width="11.7109375" style="32" bestFit="1" customWidth="1"/>
    <col min="1282" max="1282" width="7.140625" style="32" bestFit="1" customWidth="1"/>
    <col min="1283" max="1283" width="10.28515625" style="32" bestFit="1" customWidth="1"/>
    <col min="1284" max="1284" width="10" style="32"/>
    <col min="1285" max="1285" width="10.85546875" style="32" customWidth="1"/>
    <col min="1286" max="1528" width="10" style="32"/>
    <col min="1529" max="1529" width="6.140625" style="32" bestFit="1" customWidth="1"/>
    <col min="1530" max="1530" width="47.42578125" style="32" customWidth="1"/>
    <col min="1531" max="1531" width="3.42578125" style="32" bestFit="1" customWidth="1"/>
    <col min="1532" max="1532" width="7.140625" style="32" bestFit="1" customWidth="1"/>
    <col min="1533" max="1533" width="9.5703125" style="32" bestFit="1" customWidth="1"/>
    <col min="1534" max="1534" width="11.7109375" style="32" bestFit="1" customWidth="1"/>
    <col min="1535" max="1535" width="7.140625" style="32" bestFit="1" customWidth="1"/>
    <col min="1536" max="1536" width="9.5703125" style="32" bestFit="1" customWidth="1"/>
    <col min="1537" max="1537" width="11.7109375" style="32" bestFit="1" customWidth="1"/>
    <col min="1538" max="1538" width="7.140625" style="32" bestFit="1" customWidth="1"/>
    <col min="1539" max="1539" width="10.28515625" style="32" bestFit="1" customWidth="1"/>
    <col min="1540" max="1540" width="10" style="32"/>
    <col min="1541" max="1541" width="10.85546875" style="32" customWidth="1"/>
    <col min="1542" max="1784" width="10" style="32"/>
    <col min="1785" max="1785" width="6.140625" style="32" bestFit="1" customWidth="1"/>
    <col min="1786" max="1786" width="47.42578125" style="32" customWidth="1"/>
    <col min="1787" max="1787" width="3.42578125" style="32" bestFit="1" customWidth="1"/>
    <col min="1788" max="1788" width="7.140625" style="32" bestFit="1" customWidth="1"/>
    <col min="1789" max="1789" width="9.5703125" style="32" bestFit="1" customWidth="1"/>
    <col min="1790" max="1790" width="11.7109375" style="32" bestFit="1" customWidth="1"/>
    <col min="1791" max="1791" width="7.140625" style="32" bestFit="1" customWidth="1"/>
    <col min="1792" max="1792" width="9.5703125" style="32" bestFit="1" customWidth="1"/>
    <col min="1793" max="1793" width="11.7109375" style="32" bestFit="1" customWidth="1"/>
    <col min="1794" max="1794" width="7.140625" style="32" bestFit="1" customWidth="1"/>
    <col min="1795" max="1795" width="10.28515625" style="32" bestFit="1" customWidth="1"/>
    <col min="1796" max="1796" width="10" style="32"/>
    <col min="1797" max="1797" width="10.85546875" style="32" customWidth="1"/>
    <col min="1798" max="2040" width="10" style="32"/>
    <col min="2041" max="2041" width="6.140625" style="32" bestFit="1" customWidth="1"/>
    <col min="2042" max="2042" width="47.42578125" style="32" customWidth="1"/>
    <col min="2043" max="2043" width="3.42578125" style="32" bestFit="1" customWidth="1"/>
    <col min="2044" max="2044" width="7.140625" style="32" bestFit="1" customWidth="1"/>
    <col min="2045" max="2045" width="9.5703125" style="32" bestFit="1" customWidth="1"/>
    <col min="2046" max="2046" width="11.7109375" style="32" bestFit="1" customWidth="1"/>
    <col min="2047" max="2047" width="7.140625" style="32" bestFit="1" customWidth="1"/>
    <col min="2048" max="2048" width="9.5703125" style="32" bestFit="1" customWidth="1"/>
    <col min="2049" max="2049" width="11.7109375" style="32" bestFit="1" customWidth="1"/>
    <col min="2050" max="2050" width="7.140625" style="32" bestFit="1" customWidth="1"/>
    <col min="2051" max="2051" width="10.28515625" style="32" bestFit="1" customWidth="1"/>
    <col min="2052" max="2052" width="10" style="32"/>
    <col min="2053" max="2053" width="10.85546875" style="32" customWidth="1"/>
    <col min="2054" max="2296" width="10" style="32"/>
    <col min="2297" max="2297" width="6.140625" style="32" bestFit="1" customWidth="1"/>
    <col min="2298" max="2298" width="47.42578125" style="32" customWidth="1"/>
    <col min="2299" max="2299" width="3.42578125" style="32" bestFit="1" customWidth="1"/>
    <col min="2300" max="2300" width="7.140625" style="32" bestFit="1" customWidth="1"/>
    <col min="2301" max="2301" width="9.5703125" style="32" bestFit="1" customWidth="1"/>
    <col min="2302" max="2302" width="11.7109375" style="32" bestFit="1" customWidth="1"/>
    <col min="2303" max="2303" width="7.140625" style="32" bestFit="1" customWidth="1"/>
    <col min="2304" max="2304" width="9.5703125" style="32" bestFit="1" customWidth="1"/>
    <col min="2305" max="2305" width="11.7109375" style="32" bestFit="1" customWidth="1"/>
    <col min="2306" max="2306" width="7.140625" style="32" bestFit="1" customWidth="1"/>
    <col min="2307" max="2307" width="10.28515625" style="32" bestFit="1" customWidth="1"/>
    <col min="2308" max="2308" width="10" style="32"/>
    <col min="2309" max="2309" width="10.85546875" style="32" customWidth="1"/>
    <col min="2310" max="2552" width="10" style="32"/>
    <col min="2553" max="2553" width="6.140625" style="32" bestFit="1" customWidth="1"/>
    <col min="2554" max="2554" width="47.42578125" style="32" customWidth="1"/>
    <col min="2555" max="2555" width="3.42578125" style="32" bestFit="1" customWidth="1"/>
    <col min="2556" max="2556" width="7.140625" style="32" bestFit="1" customWidth="1"/>
    <col min="2557" max="2557" width="9.5703125" style="32" bestFit="1" customWidth="1"/>
    <col min="2558" max="2558" width="11.7109375" style="32" bestFit="1" customWidth="1"/>
    <col min="2559" max="2559" width="7.140625" style="32" bestFit="1" customWidth="1"/>
    <col min="2560" max="2560" width="9.5703125" style="32" bestFit="1" customWidth="1"/>
    <col min="2561" max="2561" width="11.7109375" style="32" bestFit="1" customWidth="1"/>
    <col min="2562" max="2562" width="7.140625" style="32" bestFit="1" customWidth="1"/>
    <col min="2563" max="2563" width="10.28515625" style="32" bestFit="1" customWidth="1"/>
    <col min="2564" max="2564" width="10" style="32"/>
    <col min="2565" max="2565" width="10.85546875" style="32" customWidth="1"/>
    <col min="2566" max="2808" width="10" style="32"/>
    <col min="2809" max="2809" width="6.140625" style="32" bestFit="1" customWidth="1"/>
    <col min="2810" max="2810" width="47.42578125" style="32" customWidth="1"/>
    <col min="2811" max="2811" width="3.42578125" style="32" bestFit="1" customWidth="1"/>
    <col min="2812" max="2812" width="7.140625" style="32" bestFit="1" customWidth="1"/>
    <col min="2813" max="2813" width="9.5703125" style="32" bestFit="1" customWidth="1"/>
    <col min="2814" max="2814" width="11.7109375" style="32" bestFit="1" customWidth="1"/>
    <col min="2815" max="2815" width="7.140625" style="32" bestFit="1" customWidth="1"/>
    <col min="2816" max="2816" width="9.5703125" style="32" bestFit="1" customWidth="1"/>
    <col min="2817" max="2817" width="11.7109375" style="32" bestFit="1" customWidth="1"/>
    <col min="2818" max="2818" width="7.140625" style="32" bestFit="1" customWidth="1"/>
    <col min="2819" max="2819" width="10.28515625" style="32" bestFit="1" customWidth="1"/>
    <col min="2820" max="2820" width="10" style="32"/>
    <col min="2821" max="2821" width="10.85546875" style="32" customWidth="1"/>
    <col min="2822" max="3064" width="10" style="32"/>
    <col min="3065" max="3065" width="6.140625" style="32" bestFit="1" customWidth="1"/>
    <col min="3066" max="3066" width="47.42578125" style="32" customWidth="1"/>
    <col min="3067" max="3067" width="3.42578125" style="32" bestFit="1" customWidth="1"/>
    <col min="3068" max="3068" width="7.140625" style="32" bestFit="1" customWidth="1"/>
    <col min="3069" max="3069" width="9.5703125" style="32" bestFit="1" customWidth="1"/>
    <col min="3070" max="3070" width="11.7109375" style="32" bestFit="1" customWidth="1"/>
    <col min="3071" max="3071" width="7.140625" style="32" bestFit="1" customWidth="1"/>
    <col min="3072" max="3072" width="9.5703125" style="32" bestFit="1" customWidth="1"/>
    <col min="3073" max="3073" width="11.7109375" style="32" bestFit="1" customWidth="1"/>
    <col min="3074" max="3074" width="7.140625" style="32" bestFit="1" customWidth="1"/>
    <col min="3075" max="3075" width="10.28515625" style="32" bestFit="1" customWidth="1"/>
    <col min="3076" max="3076" width="10" style="32"/>
    <col min="3077" max="3077" width="10.85546875" style="32" customWidth="1"/>
    <col min="3078" max="3320" width="10" style="32"/>
    <col min="3321" max="3321" width="6.140625" style="32" bestFit="1" customWidth="1"/>
    <col min="3322" max="3322" width="47.42578125" style="32" customWidth="1"/>
    <col min="3323" max="3323" width="3.42578125" style="32" bestFit="1" customWidth="1"/>
    <col min="3324" max="3324" width="7.140625" style="32" bestFit="1" customWidth="1"/>
    <col min="3325" max="3325" width="9.5703125" style="32" bestFit="1" customWidth="1"/>
    <col min="3326" max="3326" width="11.7109375" style="32" bestFit="1" customWidth="1"/>
    <col min="3327" max="3327" width="7.140625" style="32" bestFit="1" customWidth="1"/>
    <col min="3328" max="3328" width="9.5703125" style="32" bestFit="1" customWidth="1"/>
    <col min="3329" max="3329" width="11.7109375" style="32" bestFit="1" customWidth="1"/>
    <col min="3330" max="3330" width="7.140625" style="32" bestFit="1" customWidth="1"/>
    <col min="3331" max="3331" width="10.28515625" style="32" bestFit="1" customWidth="1"/>
    <col min="3332" max="3332" width="10" style="32"/>
    <col min="3333" max="3333" width="10.85546875" style="32" customWidth="1"/>
    <col min="3334" max="3576" width="10" style="32"/>
    <col min="3577" max="3577" width="6.140625" style="32" bestFit="1" customWidth="1"/>
    <col min="3578" max="3578" width="47.42578125" style="32" customWidth="1"/>
    <col min="3579" max="3579" width="3.42578125" style="32" bestFit="1" customWidth="1"/>
    <col min="3580" max="3580" width="7.140625" style="32" bestFit="1" customWidth="1"/>
    <col min="3581" max="3581" width="9.5703125" style="32" bestFit="1" customWidth="1"/>
    <col min="3582" max="3582" width="11.7109375" style="32" bestFit="1" customWidth="1"/>
    <col min="3583" max="3583" width="7.140625" style="32" bestFit="1" customWidth="1"/>
    <col min="3584" max="3584" width="9.5703125" style="32" bestFit="1" customWidth="1"/>
    <col min="3585" max="3585" width="11.7109375" style="32" bestFit="1" customWidth="1"/>
    <col min="3586" max="3586" width="7.140625" style="32" bestFit="1" customWidth="1"/>
    <col min="3587" max="3587" width="10.28515625" style="32" bestFit="1" customWidth="1"/>
    <col min="3588" max="3588" width="10" style="32"/>
    <col min="3589" max="3589" width="10.85546875" style="32" customWidth="1"/>
    <col min="3590" max="3832" width="10" style="32"/>
    <col min="3833" max="3833" width="6.140625" style="32" bestFit="1" customWidth="1"/>
    <col min="3834" max="3834" width="47.42578125" style="32" customWidth="1"/>
    <col min="3835" max="3835" width="3.42578125" style="32" bestFit="1" customWidth="1"/>
    <col min="3836" max="3836" width="7.140625" style="32" bestFit="1" customWidth="1"/>
    <col min="3837" max="3837" width="9.5703125" style="32" bestFit="1" customWidth="1"/>
    <col min="3838" max="3838" width="11.7109375" style="32" bestFit="1" customWidth="1"/>
    <col min="3839" max="3839" width="7.140625" style="32" bestFit="1" customWidth="1"/>
    <col min="3840" max="3840" width="9.5703125" style="32" bestFit="1" customWidth="1"/>
    <col min="3841" max="3841" width="11.7109375" style="32" bestFit="1" customWidth="1"/>
    <col min="3842" max="3842" width="7.140625" style="32" bestFit="1" customWidth="1"/>
    <col min="3843" max="3843" width="10.28515625" style="32" bestFit="1" customWidth="1"/>
    <col min="3844" max="3844" width="10" style="32"/>
    <col min="3845" max="3845" width="10.85546875" style="32" customWidth="1"/>
    <col min="3846" max="4088" width="10" style="32"/>
    <col min="4089" max="4089" width="6.140625" style="32" bestFit="1" customWidth="1"/>
    <col min="4090" max="4090" width="47.42578125" style="32" customWidth="1"/>
    <col min="4091" max="4091" width="3.42578125" style="32" bestFit="1" customWidth="1"/>
    <col min="4092" max="4092" width="7.140625" style="32" bestFit="1" customWidth="1"/>
    <col min="4093" max="4093" width="9.5703125" style="32" bestFit="1" customWidth="1"/>
    <col min="4094" max="4094" width="11.7109375" style="32" bestFit="1" customWidth="1"/>
    <col min="4095" max="4095" width="7.140625" style="32" bestFit="1" customWidth="1"/>
    <col min="4096" max="4096" width="9.5703125" style="32" bestFit="1" customWidth="1"/>
    <col min="4097" max="4097" width="11.7109375" style="32" bestFit="1" customWidth="1"/>
    <col min="4098" max="4098" width="7.140625" style="32" bestFit="1" customWidth="1"/>
    <col min="4099" max="4099" width="10.28515625" style="32" bestFit="1" customWidth="1"/>
    <col min="4100" max="4100" width="10" style="32"/>
    <col min="4101" max="4101" width="10.85546875" style="32" customWidth="1"/>
    <col min="4102" max="4344" width="10" style="32"/>
    <col min="4345" max="4345" width="6.140625" style="32" bestFit="1" customWidth="1"/>
    <col min="4346" max="4346" width="47.42578125" style="32" customWidth="1"/>
    <col min="4347" max="4347" width="3.42578125" style="32" bestFit="1" customWidth="1"/>
    <col min="4348" max="4348" width="7.140625" style="32" bestFit="1" customWidth="1"/>
    <col min="4349" max="4349" width="9.5703125" style="32" bestFit="1" customWidth="1"/>
    <col min="4350" max="4350" width="11.7109375" style="32" bestFit="1" customWidth="1"/>
    <col min="4351" max="4351" width="7.140625" style="32" bestFit="1" customWidth="1"/>
    <col min="4352" max="4352" width="9.5703125" style="32" bestFit="1" customWidth="1"/>
    <col min="4353" max="4353" width="11.7109375" style="32" bestFit="1" customWidth="1"/>
    <col min="4354" max="4354" width="7.140625" style="32" bestFit="1" customWidth="1"/>
    <col min="4355" max="4355" width="10.28515625" style="32" bestFit="1" customWidth="1"/>
    <col min="4356" max="4356" width="10" style="32"/>
    <col min="4357" max="4357" width="10.85546875" style="32" customWidth="1"/>
    <col min="4358" max="4600" width="10" style="32"/>
    <col min="4601" max="4601" width="6.140625" style="32" bestFit="1" customWidth="1"/>
    <col min="4602" max="4602" width="47.42578125" style="32" customWidth="1"/>
    <col min="4603" max="4603" width="3.42578125" style="32" bestFit="1" customWidth="1"/>
    <col min="4604" max="4604" width="7.140625" style="32" bestFit="1" customWidth="1"/>
    <col min="4605" max="4605" width="9.5703125" style="32" bestFit="1" customWidth="1"/>
    <col min="4606" max="4606" width="11.7109375" style="32" bestFit="1" customWidth="1"/>
    <col min="4607" max="4607" width="7.140625" style="32" bestFit="1" customWidth="1"/>
    <col min="4608" max="4608" width="9.5703125" style="32" bestFit="1" customWidth="1"/>
    <col min="4609" max="4609" width="11.7109375" style="32" bestFit="1" customWidth="1"/>
    <col min="4610" max="4610" width="7.140625" style="32" bestFit="1" customWidth="1"/>
    <col min="4611" max="4611" width="10.28515625" style="32" bestFit="1" customWidth="1"/>
    <col min="4612" max="4612" width="10" style="32"/>
    <col min="4613" max="4613" width="10.85546875" style="32" customWidth="1"/>
    <col min="4614" max="4856" width="10" style="32"/>
    <col min="4857" max="4857" width="6.140625" style="32" bestFit="1" customWidth="1"/>
    <col min="4858" max="4858" width="47.42578125" style="32" customWidth="1"/>
    <col min="4859" max="4859" width="3.42578125" style="32" bestFit="1" customWidth="1"/>
    <col min="4860" max="4860" width="7.140625" style="32" bestFit="1" customWidth="1"/>
    <col min="4861" max="4861" width="9.5703125" style="32" bestFit="1" customWidth="1"/>
    <col min="4862" max="4862" width="11.7109375" style="32" bestFit="1" customWidth="1"/>
    <col min="4863" max="4863" width="7.140625" style="32" bestFit="1" customWidth="1"/>
    <col min="4864" max="4864" width="9.5703125" style="32" bestFit="1" customWidth="1"/>
    <col min="4865" max="4865" width="11.7109375" style="32" bestFit="1" customWidth="1"/>
    <col min="4866" max="4866" width="7.140625" style="32" bestFit="1" customWidth="1"/>
    <col min="4867" max="4867" width="10.28515625" style="32" bestFit="1" customWidth="1"/>
    <col min="4868" max="4868" width="10" style="32"/>
    <col min="4869" max="4869" width="10.85546875" style="32" customWidth="1"/>
    <col min="4870" max="5112" width="10" style="32"/>
    <col min="5113" max="5113" width="6.140625" style="32" bestFit="1" customWidth="1"/>
    <col min="5114" max="5114" width="47.42578125" style="32" customWidth="1"/>
    <col min="5115" max="5115" width="3.42578125" style="32" bestFit="1" customWidth="1"/>
    <col min="5116" max="5116" width="7.140625" style="32" bestFit="1" customWidth="1"/>
    <col min="5117" max="5117" width="9.5703125" style="32" bestFit="1" customWidth="1"/>
    <col min="5118" max="5118" width="11.7109375" style="32" bestFit="1" customWidth="1"/>
    <col min="5119" max="5119" width="7.140625" style="32" bestFit="1" customWidth="1"/>
    <col min="5120" max="5120" width="9.5703125" style="32" bestFit="1" customWidth="1"/>
    <col min="5121" max="5121" width="11.7109375" style="32" bestFit="1" customWidth="1"/>
    <col min="5122" max="5122" width="7.140625" style="32" bestFit="1" customWidth="1"/>
    <col min="5123" max="5123" width="10.28515625" style="32" bestFit="1" customWidth="1"/>
    <col min="5124" max="5124" width="10" style="32"/>
    <col min="5125" max="5125" width="10.85546875" style="32" customWidth="1"/>
    <col min="5126" max="5368" width="10" style="32"/>
    <col min="5369" max="5369" width="6.140625" style="32" bestFit="1" customWidth="1"/>
    <col min="5370" max="5370" width="47.42578125" style="32" customWidth="1"/>
    <col min="5371" max="5371" width="3.42578125" style="32" bestFit="1" customWidth="1"/>
    <col min="5372" max="5372" width="7.140625" style="32" bestFit="1" customWidth="1"/>
    <col min="5373" max="5373" width="9.5703125" style="32" bestFit="1" customWidth="1"/>
    <col min="5374" max="5374" width="11.7109375" style="32" bestFit="1" customWidth="1"/>
    <col min="5375" max="5375" width="7.140625" style="32" bestFit="1" customWidth="1"/>
    <col min="5376" max="5376" width="9.5703125" style="32" bestFit="1" customWidth="1"/>
    <col min="5377" max="5377" width="11.7109375" style="32" bestFit="1" customWidth="1"/>
    <col min="5378" max="5378" width="7.140625" style="32" bestFit="1" customWidth="1"/>
    <col min="5379" max="5379" width="10.28515625" style="32" bestFit="1" customWidth="1"/>
    <col min="5380" max="5380" width="10" style="32"/>
    <col min="5381" max="5381" width="10.85546875" style="32" customWidth="1"/>
    <col min="5382" max="5624" width="10" style="32"/>
    <col min="5625" max="5625" width="6.140625" style="32" bestFit="1" customWidth="1"/>
    <col min="5626" max="5626" width="47.42578125" style="32" customWidth="1"/>
    <col min="5627" max="5627" width="3.42578125" style="32" bestFit="1" customWidth="1"/>
    <col min="5628" max="5628" width="7.140625" style="32" bestFit="1" customWidth="1"/>
    <col min="5629" max="5629" width="9.5703125" style="32" bestFit="1" customWidth="1"/>
    <col min="5630" max="5630" width="11.7109375" style="32" bestFit="1" customWidth="1"/>
    <col min="5631" max="5631" width="7.140625" style="32" bestFit="1" customWidth="1"/>
    <col min="5632" max="5632" width="9.5703125" style="32" bestFit="1" customWidth="1"/>
    <col min="5633" max="5633" width="11.7109375" style="32" bestFit="1" customWidth="1"/>
    <col min="5634" max="5634" width="7.140625" style="32" bestFit="1" customWidth="1"/>
    <col min="5635" max="5635" width="10.28515625" style="32" bestFit="1" customWidth="1"/>
    <col min="5636" max="5636" width="10" style="32"/>
    <col min="5637" max="5637" width="10.85546875" style="32" customWidth="1"/>
    <col min="5638" max="5880" width="10" style="32"/>
    <col min="5881" max="5881" width="6.140625" style="32" bestFit="1" customWidth="1"/>
    <col min="5882" max="5882" width="47.42578125" style="32" customWidth="1"/>
    <col min="5883" max="5883" width="3.42578125" style="32" bestFit="1" customWidth="1"/>
    <col min="5884" max="5884" width="7.140625" style="32" bestFit="1" customWidth="1"/>
    <col min="5885" max="5885" width="9.5703125" style="32" bestFit="1" customWidth="1"/>
    <col min="5886" max="5886" width="11.7109375" style="32" bestFit="1" customWidth="1"/>
    <col min="5887" max="5887" width="7.140625" style="32" bestFit="1" customWidth="1"/>
    <col min="5888" max="5888" width="9.5703125" style="32" bestFit="1" customWidth="1"/>
    <col min="5889" max="5889" width="11.7109375" style="32" bestFit="1" customWidth="1"/>
    <col min="5890" max="5890" width="7.140625" style="32" bestFit="1" customWidth="1"/>
    <col min="5891" max="5891" width="10.28515625" style="32" bestFit="1" customWidth="1"/>
    <col min="5892" max="5892" width="10" style="32"/>
    <col min="5893" max="5893" width="10.85546875" style="32" customWidth="1"/>
    <col min="5894" max="6136" width="10" style="32"/>
    <col min="6137" max="6137" width="6.140625" style="32" bestFit="1" customWidth="1"/>
    <col min="6138" max="6138" width="47.42578125" style="32" customWidth="1"/>
    <col min="6139" max="6139" width="3.42578125" style="32" bestFit="1" customWidth="1"/>
    <col min="6140" max="6140" width="7.140625" style="32" bestFit="1" customWidth="1"/>
    <col min="6141" max="6141" width="9.5703125" style="32" bestFit="1" customWidth="1"/>
    <col min="6142" max="6142" width="11.7109375" style="32" bestFit="1" customWidth="1"/>
    <col min="6143" max="6143" width="7.140625" style="32" bestFit="1" customWidth="1"/>
    <col min="6144" max="6144" width="9.5703125" style="32" bestFit="1" customWidth="1"/>
    <col min="6145" max="6145" width="11.7109375" style="32" bestFit="1" customWidth="1"/>
    <col min="6146" max="6146" width="7.140625" style="32" bestFit="1" customWidth="1"/>
    <col min="6147" max="6147" width="10.28515625" style="32" bestFit="1" customWidth="1"/>
    <col min="6148" max="6148" width="10" style="32"/>
    <col min="6149" max="6149" width="10.85546875" style="32" customWidth="1"/>
    <col min="6150" max="6392" width="10" style="32"/>
    <col min="6393" max="6393" width="6.140625" style="32" bestFit="1" customWidth="1"/>
    <col min="6394" max="6394" width="47.42578125" style="32" customWidth="1"/>
    <col min="6395" max="6395" width="3.42578125" style="32" bestFit="1" customWidth="1"/>
    <col min="6396" max="6396" width="7.140625" style="32" bestFit="1" customWidth="1"/>
    <col min="6397" max="6397" width="9.5703125" style="32" bestFit="1" customWidth="1"/>
    <col min="6398" max="6398" width="11.7109375" style="32" bestFit="1" customWidth="1"/>
    <col min="6399" max="6399" width="7.140625" style="32" bestFit="1" customWidth="1"/>
    <col min="6400" max="6400" width="9.5703125" style="32" bestFit="1" customWidth="1"/>
    <col min="6401" max="6401" width="11.7109375" style="32" bestFit="1" customWidth="1"/>
    <col min="6402" max="6402" width="7.140625" style="32" bestFit="1" customWidth="1"/>
    <col min="6403" max="6403" width="10.28515625" style="32" bestFit="1" customWidth="1"/>
    <col min="6404" max="6404" width="10" style="32"/>
    <col min="6405" max="6405" width="10.85546875" style="32" customWidth="1"/>
    <col min="6406" max="6648" width="10" style="32"/>
    <col min="6649" max="6649" width="6.140625" style="32" bestFit="1" customWidth="1"/>
    <col min="6650" max="6650" width="47.42578125" style="32" customWidth="1"/>
    <col min="6651" max="6651" width="3.42578125" style="32" bestFit="1" customWidth="1"/>
    <col min="6652" max="6652" width="7.140625" style="32" bestFit="1" customWidth="1"/>
    <col min="6653" max="6653" width="9.5703125" style="32" bestFit="1" customWidth="1"/>
    <col min="6654" max="6654" width="11.7109375" style="32" bestFit="1" customWidth="1"/>
    <col min="6655" max="6655" width="7.140625" style="32" bestFit="1" customWidth="1"/>
    <col min="6656" max="6656" width="9.5703125" style="32" bestFit="1" customWidth="1"/>
    <col min="6657" max="6657" width="11.7109375" style="32" bestFit="1" customWidth="1"/>
    <col min="6658" max="6658" width="7.140625" style="32" bestFit="1" customWidth="1"/>
    <col min="6659" max="6659" width="10.28515625" style="32" bestFit="1" customWidth="1"/>
    <col min="6660" max="6660" width="10" style="32"/>
    <col min="6661" max="6661" width="10.85546875" style="32" customWidth="1"/>
    <col min="6662" max="6904" width="10" style="32"/>
    <col min="6905" max="6905" width="6.140625" style="32" bestFit="1" customWidth="1"/>
    <col min="6906" max="6906" width="47.42578125" style="32" customWidth="1"/>
    <col min="6907" max="6907" width="3.42578125" style="32" bestFit="1" customWidth="1"/>
    <col min="6908" max="6908" width="7.140625" style="32" bestFit="1" customWidth="1"/>
    <col min="6909" max="6909" width="9.5703125" style="32" bestFit="1" customWidth="1"/>
    <col min="6910" max="6910" width="11.7109375" style="32" bestFit="1" customWidth="1"/>
    <col min="6911" max="6911" width="7.140625" style="32" bestFit="1" customWidth="1"/>
    <col min="6912" max="6912" width="9.5703125" style="32" bestFit="1" customWidth="1"/>
    <col min="6913" max="6913" width="11.7109375" style="32" bestFit="1" customWidth="1"/>
    <col min="6914" max="6914" width="7.140625" style="32" bestFit="1" customWidth="1"/>
    <col min="6915" max="6915" width="10.28515625" style="32" bestFit="1" customWidth="1"/>
    <col min="6916" max="6916" width="10" style="32"/>
    <col min="6917" max="6917" width="10.85546875" style="32" customWidth="1"/>
    <col min="6918" max="7160" width="10" style="32"/>
    <col min="7161" max="7161" width="6.140625" style="32" bestFit="1" customWidth="1"/>
    <col min="7162" max="7162" width="47.42578125" style="32" customWidth="1"/>
    <col min="7163" max="7163" width="3.42578125" style="32" bestFit="1" customWidth="1"/>
    <col min="7164" max="7164" width="7.140625" style="32" bestFit="1" customWidth="1"/>
    <col min="7165" max="7165" width="9.5703125" style="32" bestFit="1" customWidth="1"/>
    <col min="7166" max="7166" width="11.7109375" style="32" bestFit="1" customWidth="1"/>
    <col min="7167" max="7167" width="7.140625" style="32" bestFit="1" customWidth="1"/>
    <col min="7168" max="7168" width="9.5703125" style="32" bestFit="1" customWidth="1"/>
    <col min="7169" max="7169" width="11.7109375" style="32" bestFit="1" customWidth="1"/>
    <col min="7170" max="7170" width="7.140625" style="32" bestFit="1" customWidth="1"/>
    <col min="7171" max="7171" width="10.28515625" style="32" bestFit="1" customWidth="1"/>
    <col min="7172" max="7172" width="10" style="32"/>
    <col min="7173" max="7173" width="10.85546875" style="32" customWidth="1"/>
    <col min="7174" max="7416" width="10" style="32"/>
    <col min="7417" max="7417" width="6.140625" style="32" bestFit="1" customWidth="1"/>
    <col min="7418" max="7418" width="47.42578125" style="32" customWidth="1"/>
    <col min="7419" max="7419" width="3.42578125" style="32" bestFit="1" customWidth="1"/>
    <col min="7420" max="7420" width="7.140625" style="32" bestFit="1" customWidth="1"/>
    <col min="7421" max="7421" width="9.5703125" style="32" bestFit="1" customWidth="1"/>
    <col min="7422" max="7422" width="11.7109375" style="32" bestFit="1" customWidth="1"/>
    <col min="7423" max="7423" width="7.140625" style="32" bestFit="1" customWidth="1"/>
    <col min="7424" max="7424" width="9.5703125" style="32" bestFit="1" customWidth="1"/>
    <col min="7425" max="7425" width="11.7109375" style="32" bestFit="1" customWidth="1"/>
    <col min="7426" max="7426" width="7.140625" style="32" bestFit="1" customWidth="1"/>
    <col min="7427" max="7427" width="10.28515625" style="32" bestFit="1" customWidth="1"/>
    <col min="7428" max="7428" width="10" style="32"/>
    <col min="7429" max="7429" width="10.85546875" style="32" customWidth="1"/>
    <col min="7430" max="7672" width="10" style="32"/>
    <col min="7673" max="7673" width="6.140625" style="32" bestFit="1" customWidth="1"/>
    <col min="7674" max="7674" width="47.42578125" style="32" customWidth="1"/>
    <col min="7675" max="7675" width="3.42578125" style="32" bestFit="1" customWidth="1"/>
    <col min="7676" max="7676" width="7.140625" style="32" bestFit="1" customWidth="1"/>
    <col min="7677" max="7677" width="9.5703125" style="32" bestFit="1" customWidth="1"/>
    <col min="7678" max="7678" width="11.7109375" style="32" bestFit="1" customWidth="1"/>
    <col min="7679" max="7679" width="7.140625" style="32" bestFit="1" customWidth="1"/>
    <col min="7680" max="7680" width="9.5703125" style="32" bestFit="1" customWidth="1"/>
    <col min="7681" max="7681" width="11.7109375" style="32" bestFit="1" customWidth="1"/>
    <col min="7682" max="7682" width="7.140625" style="32" bestFit="1" customWidth="1"/>
    <col min="7683" max="7683" width="10.28515625" style="32" bestFit="1" customWidth="1"/>
    <col min="7684" max="7684" width="10" style="32"/>
    <col min="7685" max="7685" width="10.85546875" style="32" customWidth="1"/>
    <col min="7686" max="7928" width="10" style="32"/>
    <col min="7929" max="7929" width="6.140625" style="32" bestFit="1" customWidth="1"/>
    <col min="7930" max="7930" width="47.42578125" style="32" customWidth="1"/>
    <col min="7931" max="7931" width="3.42578125" style="32" bestFit="1" customWidth="1"/>
    <col min="7932" max="7932" width="7.140625" style="32" bestFit="1" customWidth="1"/>
    <col min="7933" max="7933" width="9.5703125" style="32" bestFit="1" customWidth="1"/>
    <col min="7934" max="7934" width="11.7109375" style="32" bestFit="1" customWidth="1"/>
    <col min="7935" max="7935" width="7.140625" style="32" bestFit="1" customWidth="1"/>
    <col min="7936" max="7936" width="9.5703125" style="32" bestFit="1" customWidth="1"/>
    <col min="7937" max="7937" width="11.7109375" style="32" bestFit="1" customWidth="1"/>
    <col min="7938" max="7938" width="7.140625" style="32" bestFit="1" customWidth="1"/>
    <col min="7939" max="7939" width="10.28515625" style="32" bestFit="1" customWidth="1"/>
    <col min="7940" max="7940" width="10" style="32"/>
    <col min="7941" max="7941" width="10.85546875" style="32" customWidth="1"/>
    <col min="7942" max="8184" width="10" style="32"/>
    <col min="8185" max="8185" width="6.140625" style="32" bestFit="1" customWidth="1"/>
    <col min="8186" max="8186" width="47.42578125" style="32" customWidth="1"/>
    <col min="8187" max="8187" width="3.42578125" style="32" bestFit="1" customWidth="1"/>
    <col min="8188" max="8188" width="7.140625" style="32" bestFit="1" customWidth="1"/>
    <col min="8189" max="8189" width="9.5703125" style="32" bestFit="1" customWidth="1"/>
    <col min="8190" max="8190" width="11.7109375" style="32" bestFit="1" customWidth="1"/>
    <col min="8191" max="8191" width="7.140625" style="32" bestFit="1" customWidth="1"/>
    <col min="8192" max="8192" width="9.5703125" style="32" bestFit="1" customWidth="1"/>
    <col min="8193" max="8193" width="11.7109375" style="32" bestFit="1" customWidth="1"/>
    <col min="8194" max="8194" width="7.140625" style="32" bestFit="1" customWidth="1"/>
    <col min="8195" max="8195" width="10.28515625" style="32" bestFit="1" customWidth="1"/>
    <col min="8196" max="8196" width="10" style="32"/>
    <col min="8197" max="8197" width="10.85546875" style="32" customWidth="1"/>
    <col min="8198" max="8440" width="10" style="32"/>
    <col min="8441" max="8441" width="6.140625" style="32" bestFit="1" customWidth="1"/>
    <col min="8442" max="8442" width="47.42578125" style="32" customWidth="1"/>
    <col min="8443" max="8443" width="3.42578125" style="32" bestFit="1" customWidth="1"/>
    <col min="8444" max="8444" width="7.140625" style="32" bestFit="1" customWidth="1"/>
    <col min="8445" max="8445" width="9.5703125" style="32" bestFit="1" customWidth="1"/>
    <col min="8446" max="8446" width="11.7109375" style="32" bestFit="1" customWidth="1"/>
    <col min="8447" max="8447" width="7.140625" style="32" bestFit="1" customWidth="1"/>
    <col min="8448" max="8448" width="9.5703125" style="32" bestFit="1" customWidth="1"/>
    <col min="8449" max="8449" width="11.7109375" style="32" bestFit="1" customWidth="1"/>
    <col min="8450" max="8450" width="7.140625" style="32" bestFit="1" customWidth="1"/>
    <col min="8451" max="8451" width="10.28515625" style="32" bestFit="1" customWidth="1"/>
    <col min="8452" max="8452" width="10" style="32"/>
    <col min="8453" max="8453" width="10.85546875" style="32" customWidth="1"/>
    <col min="8454" max="8696" width="10" style="32"/>
    <col min="8697" max="8697" width="6.140625" style="32" bestFit="1" customWidth="1"/>
    <col min="8698" max="8698" width="47.42578125" style="32" customWidth="1"/>
    <col min="8699" max="8699" width="3.42578125" style="32" bestFit="1" customWidth="1"/>
    <col min="8700" max="8700" width="7.140625" style="32" bestFit="1" customWidth="1"/>
    <col min="8701" max="8701" width="9.5703125" style="32" bestFit="1" customWidth="1"/>
    <col min="8702" max="8702" width="11.7109375" style="32" bestFit="1" customWidth="1"/>
    <col min="8703" max="8703" width="7.140625" style="32" bestFit="1" customWidth="1"/>
    <col min="8704" max="8704" width="9.5703125" style="32" bestFit="1" customWidth="1"/>
    <col min="8705" max="8705" width="11.7109375" style="32" bestFit="1" customWidth="1"/>
    <col min="8706" max="8706" width="7.140625" style="32" bestFit="1" customWidth="1"/>
    <col min="8707" max="8707" width="10.28515625" style="32" bestFit="1" customWidth="1"/>
    <col min="8708" max="8708" width="10" style="32"/>
    <col min="8709" max="8709" width="10.85546875" style="32" customWidth="1"/>
    <col min="8710" max="8952" width="10" style="32"/>
    <col min="8953" max="8953" width="6.140625" style="32" bestFit="1" customWidth="1"/>
    <col min="8954" max="8954" width="47.42578125" style="32" customWidth="1"/>
    <col min="8955" max="8955" width="3.42578125" style="32" bestFit="1" customWidth="1"/>
    <col min="8956" max="8956" width="7.140625" style="32" bestFit="1" customWidth="1"/>
    <col min="8957" max="8957" width="9.5703125" style="32" bestFit="1" customWidth="1"/>
    <col min="8958" max="8958" width="11.7109375" style="32" bestFit="1" customWidth="1"/>
    <col min="8959" max="8959" width="7.140625" style="32" bestFit="1" customWidth="1"/>
    <col min="8960" max="8960" width="9.5703125" style="32" bestFit="1" customWidth="1"/>
    <col min="8961" max="8961" width="11.7109375" style="32" bestFit="1" customWidth="1"/>
    <col min="8962" max="8962" width="7.140625" style="32" bestFit="1" customWidth="1"/>
    <col min="8963" max="8963" width="10.28515625" style="32" bestFit="1" customWidth="1"/>
    <col min="8964" max="8964" width="10" style="32"/>
    <col min="8965" max="8965" width="10.85546875" style="32" customWidth="1"/>
    <col min="8966" max="9208" width="10" style="32"/>
    <col min="9209" max="9209" width="6.140625" style="32" bestFit="1" customWidth="1"/>
    <col min="9210" max="9210" width="47.42578125" style="32" customWidth="1"/>
    <col min="9211" max="9211" width="3.42578125" style="32" bestFit="1" customWidth="1"/>
    <col min="9212" max="9212" width="7.140625" style="32" bestFit="1" customWidth="1"/>
    <col min="9213" max="9213" width="9.5703125" style="32" bestFit="1" customWidth="1"/>
    <col min="9214" max="9214" width="11.7109375" style="32" bestFit="1" customWidth="1"/>
    <col min="9215" max="9215" width="7.140625" style="32" bestFit="1" customWidth="1"/>
    <col min="9216" max="9216" width="9.5703125" style="32" bestFit="1" customWidth="1"/>
    <col min="9217" max="9217" width="11.7109375" style="32" bestFit="1" customWidth="1"/>
    <col min="9218" max="9218" width="7.140625" style="32" bestFit="1" customWidth="1"/>
    <col min="9219" max="9219" width="10.28515625" style="32" bestFit="1" customWidth="1"/>
    <col min="9220" max="9220" width="10" style="32"/>
    <col min="9221" max="9221" width="10.85546875" style="32" customWidth="1"/>
    <col min="9222" max="9464" width="10" style="32"/>
    <col min="9465" max="9465" width="6.140625" style="32" bestFit="1" customWidth="1"/>
    <col min="9466" max="9466" width="47.42578125" style="32" customWidth="1"/>
    <col min="9467" max="9467" width="3.42578125" style="32" bestFit="1" customWidth="1"/>
    <col min="9468" max="9468" width="7.140625" style="32" bestFit="1" customWidth="1"/>
    <col min="9469" max="9469" width="9.5703125" style="32" bestFit="1" customWidth="1"/>
    <col min="9470" max="9470" width="11.7109375" style="32" bestFit="1" customWidth="1"/>
    <col min="9471" max="9471" width="7.140625" style="32" bestFit="1" customWidth="1"/>
    <col min="9472" max="9472" width="9.5703125" style="32" bestFit="1" customWidth="1"/>
    <col min="9473" max="9473" width="11.7109375" style="32" bestFit="1" customWidth="1"/>
    <col min="9474" max="9474" width="7.140625" style="32" bestFit="1" customWidth="1"/>
    <col min="9475" max="9475" width="10.28515625" style="32" bestFit="1" customWidth="1"/>
    <col min="9476" max="9476" width="10" style="32"/>
    <col min="9477" max="9477" width="10.85546875" style="32" customWidth="1"/>
    <col min="9478" max="9720" width="10" style="32"/>
    <col min="9721" max="9721" width="6.140625" style="32" bestFit="1" customWidth="1"/>
    <col min="9722" max="9722" width="47.42578125" style="32" customWidth="1"/>
    <col min="9723" max="9723" width="3.42578125" style="32" bestFit="1" customWidth="1"/>
    <col min="9724" max="9724" width="7.140625" style="32" bestFit="1" customWidth="1"/>
    <col min="9725" max="9725" width="9.5703125" style="32" bestFit="1" customWidth="1"/>
    <col min="9726" max="9726" width="11.7109375" style="32" bestFit="1" customWidth="1"/>
    <col min="9727" max="9727" width="7.140625" style="32" bestFit="1" customWidth="1"/>
    <col min="9728" max="9728" width="9.5703125" style="32" bestFit="1" customWidth="1"/>
    <col min="9729" max="9729" width="11.7109375" style="32" bestFit="1" customWidth="1"/>
    <col min="9730" max="9730" width="7.140625" style="32" bestFit="1" customWidth="1"/>
    <col min="9731" max="9731" width="10.28515625" style="32" bestFit="1" customWidth="1"/>
    <col min="9732" max="9732" width="10" style="32"/>
    <col min="9733" max="9733" width="10.85546875" style="32" customWidth="1"/>
    <col min="9734" max="9976" width="10" style="32"/>
    <col min="9977" max="9977" width="6.140625" style="32" bestFit="1" customWidth="1"/>
    <col min="9978" max="9978" width="47.42578125" style="32" customWidth="1"/>
    <col min="9979" max="9979" width="3.42578125" style="32" bestFit="1" customWidth="1"/>
    <col min="9980" max="9980" width="7.140625" style="32" bestFit="1" customWidth="1"/>
    <col min="9981" max="9981" width="9.5703125" style="32" bestFit="1" customWidth="1"/>
    <col min="9982" max="9982" width="11.7109375" style="32" bestFit="1" customWidth="1"/>
    <col min="9983" max="9983" width="7.140625" style="32" bestFit="1" customWidth="1"/>
    <col min="9984" max="9984" width="9.5703125" style="32" bestFit="1" customWidth="1"/>
    <col min="9985" max="9985" width="11.7109375" style="32" bestFit="1" customWidth="1"/>
    <col min="9986" max="9986" width="7.140625" style="32" bestFit="1" customWidth="1"/>
    <col min="9987" max="9987" width="10.28515625" style="32" bestFit="1" customWidth="1"/>
    <col min="9988" max="9988" width="10" style="32"/>
    <col min="9989" max="9989" width="10.85546875" style="32" customWidth="1"/>
    <col min="9990" max="10232" width="10" style="32"/>
    <col min="10233" max="10233" width="6.140625" style="32" bestFit="1" customWidth="1"/>
    <col min="10234" max="10234" width="47.42578125" style="32" customWidth="1"/>
    <col min="10235" max="10235" width="3.42578125" style="32" bestFit="1" customWidth="1"/>
    <col min="10236" max="10236" width="7.140625" style="32" bestFit="1" customWidth="1"/>
    <col min="10237" max="10237" width="9.5703125" style="32" bestFit="1" customWidth="1"/>
    <col min="10238" max="10238" width="11.7109375" style="32" bestFit="1" customWidth="1"/>
    <col min="10239" max="10239" width="7.140625" style="32" bestFit="1" customWidth="1"/>
    <col min="10240" max="10240" width="9.5703125" style="32" bestFit="1" customWidth="1"/>
    <col min="10241" max="10241" width="11.7109375" style="32" bestFit="1" customWidth="1"/>
    <col min="10242" max="10242" width="7.140625" style="32" bestFit="1" customWidth="1"/>
    <col min="10243" max="10243" width="10.28515625" style="32" bestFit="1" customWidth="1"/>
    <col min="10244" max="10244" width="10" style="32"/>
    <col min="10245" max="10245" width="10.85546875" style="32" customWidth="1"/>
    <col min="10246" max="10488" width="10" style="32"/>
    <col min="10489" max="10489" width="6.140625" style="32" bestFit="1" customWidth="1"/>
    <col min="10490" max="10490" width="47.42578125" style="32" customWidth="1"/>
    <col min="10491" max="10491" width="3.42578125" style="32" bestFit="1" customWidth="1"/>
    <col min="10492" max="10492" width="7.140625" style="32" bestFit="1" customWidth="1"/>
    <col min="10493" max="10493" width="9.5703125" style="32" bestFit="1" customWidth="1"/>
    <col min="10494" max="10494" width="11.7109375" style="32" bestFit="1" customWidth="1"/>
    <col min="10495" max="10495" width="7.140625" style="32" bestFit="1" customWidth="1"/>
    <col min="10496" max="10496" width="9.5703125" style="32" bestFit="1" customWidth="1"/>
    <col min="10497" max="10497" width="11.7109375" style="32" bestFit="1" customWidth="1"/>
    <col min="10498" max="10498" width="7.140625" style="32" bestFit="1" customWidth="1"/>
    <col min="10499" max="10499" width="10.28515625" style="32" bestFit="1" customWidth="1"/>
    <col min="10500" max="10500" width="10" style="32"/>
    <col min="10501" max="10501" width="10.85546875" style="32" customWidth="1"/>
    <col min="10502" max="10744" width="10" style="32"/>
    <col min="10745" max="10745" width="6.140625" style="32" bestFit="1" customWidth="1"/>
    <col min="10746" max="10746" width="47.42578125" style="32" customWidth="1"/>
    <col min="10747" max="10747" width="3.42578125" style="32" bestFit="1" customWidth="1"/>
    <col min="10748" max="10748" width="7.140625" style="32" bestFit="1" customWidth="1"/>
    <col min="10749" max="10749" width="9.5703125" style="32" bestFit="1" customWidth="1"/>
    <col min="10750" max="10750" width="11.7109375" style="32" bestFit="1" customWidth="1"/>
    <col min="10751" max="10751" width="7.140625" style="32" bestFit="1" customWidth="1"/>
    <col min="10752" max="10752" width="9.5703125" style="32" bestFit="1" customWidth="1"/>
    <col min="10753" max="10753" width="11.7109375" style="32" bestFit="1" customWidth="1"/>
    <col min="10754" max="10754" width="7.140625" style="32" bestFit="1" customWidth="1"/>
    <col min="10755" max="10755" width="10.28515625" style="32" bestFit="1" customWidth="1"/>
    <col min="10756" max="10756" width="10" style="32"/>
    <col min="10757" max="10757" width="10.85546875" style="32" customWidth="1"/>
    <col min="10758" max="11000" width="10" style="32"/>
    <col min="11001" max="11001" width="6.140625" style="32" bestFit="1" customWidth="1"/>
    <col min="11002" max="11002" width="47.42578125" style="32" customWidth="1"/>
    <col min="11003" max="11003" width="3.42578125" style="32" bestFit="1" customWidth="1"/>
    <col min="11004" max="11004" width="7.140625" style="32" bestFit="1" customWidth="1"/>
    <col min="11005" max="11005" width="9.5703125" style="32" bestFit="1" customWidth="1"/>
    <col min="11006" max="11006" width="11.7109375" style="32" bestFit="1" customWidth="1"/>
    <col min="11007" max="11007" width="7.140625" style="32" bestFit="1" customWidth="1"/>
    <col min="11008" max="11008" width="9.5703125" style="32" bestFit="1" customWidth="1"/>
    <col min="11009" max="11009" width="11.7109375" style="32" bestFit="1" customWidth="1"/>
    <col min="11010" max="11010" width="7.140625" style="32" bestFit="1" customWidth="1"/>
    <col min="11011" max="11011" width="10.28515625" style="32" bestFit="1" customWidth="1"/>
    <col min="11012" max="11012" width="10" style="32"/>
    <col min="11013" max="11013" width="10.85546875" style="32" customWidth="1"/>
    <col min="11014" max="11256" width="10" style="32"/>
    <col min="11257" max="11257" width="6.140625" style="32" bestFit="1" customWidth="1"/>
    <col min="11258" max="11258" width="47.42578125" style="32" customWidth="1"/>
    <col min="11259" max="11259" width="3.42578125" style="32" bestFit="1" customWidth="1"/>
    <col min="11260" max="11260" width="7.140625" style="32" bestFit="1" customWidth="1"/>
    <col min="11261" max="11261" width="9.5703125" style="32" bestFit="1" customWidth="1"/>
    <col min="11262" max="11262" width="11.7109375" style="32" bestFit="1" customWidth="1"/>
    <col min="11263" max="11263" width="7.140625" style="32" bestFit="1" customWidth="1"/>
    <col min="11264" max="11264" width="9.5703125" style="32" bestFit="1" customWidth="1"/>
    <col min="11265" max="11265" width="11.7109375" style="32" bestFit="1" customWidth="1"/>
    <col min="11266" max="11266" width="7.140625" style="32" bestFit="1" customWidth="1"/>
    <col min="11267" max="11267" width="10.28515625" style="32" bestFit="1" customWidth="1"/>
    <col min="11268" max="11268" width="10" style="32"/>
    <col min="11269" max="11269" width="10.85546875" style="32" customWidth="1"/>
    <col min="11270" max="11512" width="10" style="32"/>
    <col min="11513" max="11513" width="6.140625" style="32" bestFit="1" customWidth="1"/>
    <col min="11514" max="11514" width="47.42578125" style="32" customWidth="1"/>
    <col min="11515" max="11515" width="3.42578125" style="32" bestFit="1" customWidth="1"/>
    <col min="11516" max="11516" width="7.140625" style="32" bestFit="1" customWidth="1"/>
    <col min="11517" max="11517" width="9.5703125" style="32" bestFit="1" customWidth="1"/>
    <col min="11518" max="11518" width="11.7109375" style="32" bestFit="1" customWidth="1"/>
    <col min="11519" max="11519" width="7.140625" style="32" bestFit="1" customWidth="1"/>
    <col min="11520" max="11520" width="9.5703125" style="32" bestFit="1" customWidth="1"/>
    <col min="11521" max="11521" width="11.7109375" style="32" bestFit="1" customWidth="1"/>
    <col min="11522" max="11522" width="7.140625" style="32" bestFit="1" customWidth="1"/>
    <col min="11523" max="11523" width="10.28515625" style="32" bestFit="1" customWidth="1"/>
    <col min="11524" max="11524" width="10" style="32"/>
    <col min="11525" max="11525" width="10.85546875" style="32" customWidth="1"/>
    <col min="11526" max="11768" width="10" style="32"/>
    <col min="11769" max="11769" width="6.140625" style="32" bestFit="1" customWidth="1"/>
    <col min="11770" max="11770" width="47.42578125" style="32" customWidth="1"/>
    <col min="11771" max="11771" width="3.42578125" style="32" bestFit="1" customWidth="1"/>
    <col min="11772" max="11772" width="7.140625" style="32" bestFit="1" customWidth="1"/>
    <col min="11773" max="11773" width="9.5703125" style="32" bestFit="1" customWidth="1"/>
    <col min="11774" max="11774" width="11.7109375" style="32" bestFit="1" customWidth="1"/>
    <col min="11775" max="11775" width="7.140625" style="32" bestFit="1" customWidth="1"/>
    <col min="11776" max="11776" width="9.5703125" style="32" bestFit="1" customWidth="1"/>
    <col min="11777" max="11777" width="11.7109375" style="32" bestFit="1" customWidth="1"/>
    <col min="11778" max="11778" width="7.140625" style="32" bestFit="1" customWidth="1"/>
    <col min="11779" max="11779" width="10.28515625" style="32" bestFit="1" customWidth="1"/>
    <col min="11780" max="11780" width="10" style="32"/>
    <col min="11781" max="11781" width="10.85546875" style="32" customWidth="1"/>
    <col min="11782" max="12024" width="10" style="32"/>
    <col min="12025" max="12025" width="6.140625" style="32" bestFit="1" customWidth="1"/>
    <col min="12026" max="12026" width="47.42578125" style="32" customWidth="1"/>
    <col min="12027" max="12027" width="3.42578125" style="32" bestFit="1" customWidth="1"/>
    <col min="12028" max="12028" width="7.140625" style="32" bestFit="1" customWidth="1"/>
    <col min="12029" max="12029" width="9.5703125" style="32" bestFit="1" customWidth="1"/>
    <col min="12030" max="12030" width="11.7109375" style="32" bestFit="1" customWidth="1"/>
    <col min="12031" max="12031" width="7.140625" style="32" bestFit="1" customWidth="1"/>
    <col min="12032" max="12032" width="9.5703125" style="32" bestFit="1" customWidth="1"/>
    <col min="12033" max="12033" width="11.7109375" style="32" bestFit="1" customWidth="1"/>
    <col min="12034" max="12034" width="7.140625" style="32" bestFit="1" customWidth="1"/>
    <col min="12035" max="12035" width="10.28515625" style="32" bestFit="1" customWidth="1"/>
    <col min="12036" max="12036" width="10" style="32"/>
    <col min="12037" max="12037" width="10.85546875" style="32" customWidth="1"/>
    <col min="12038" max="12280" width="10" style="32"/>
    <col min="12281" max="12281" width="6.140625" style="32" bestFit="1" customWidth="1"/>
    <col min="12282" max="12282" width="47.42578125" style="32" customWidth="1"/>
    <col min="12283" max="12283" width="3.42578125" style="32" bestFit="1" customWidth="1"/>
    <col min="12284" max="12284" width="7.140625" style="32" bestFit="1" customWidth="1"/>
    <col min="12285" max="12285" width="9.5703125" style="32" bestFit="1" customWidth="1"/>
    <col min="12286" max="12286" width="11.7109375" style="32" bestFit="1" customWidth="1"/>
    <col min="12287" max="12287" width="7.140625" style="32" bestFit="1" customWidth="1"/>
    <col min="12288" max="12288" width="9.5703125" style="32" bestFit="1" customWidth="1"/>
    <col min="12289" max="12289" width="11.7109375" style="32" bestFit="1" customWidth="1"/>
    <col min="12290" max="12290" width="7.140625" style="32" bestFit="1" customWidth="1"/>
    <col min="12291" max="12291" width="10.28515625" style="32" bestFit="1" customWidth="1"/>
    <col min="12292" max="12292" width="10" style="32"/>
    <col min="12293" max="12293" width="10.85546875" style="32" customWidth="1"/>
    <col min="12294" max="12536" width="10" style="32"/>
    <col min="12537" max="12537" width="6.140625" style="32" bestFit="1" customWidth="1"/>
    <col min="12538" max="12538" width="47.42578125" style="32" customWidth="1"/>
    <col min="12539" max="12539" width="3.42578125" style="32" bestFit="1" customWidth="1"/>
    <col min="12540" max="12540" width="7.140625" style="32" bestFit="1" customWidth="1"/>
    <col min="12541" max="12541" width="9.5703125" style="32" bestFit="1" customWidth="1"/>
    <col min="12542" max="12542" width="11.7109375" style="32" bestFit="1" customWidth="1"/>
    <col min="12543" max="12543" width="7.140625" style="32" bestFit="1" customWidth="1"/>
    <col min="12544" max="12544" width="9.5703125" style="32" bestFit="1" customWidth="1"/>
    <col min="12545" max="12545" width="11.7109375" style="32" bestFit="1" customWidth="1"/>
    <col min="12546" max="12546" width="7.140625" style="32" bestFit="1" customWidth="1"/>
    <col min="12547" max="12547" width="10.28515625" style="32" bestFit="1" customWidth="1"/>
    <col min="12548" max="12548" width="10" style="32"/>
    <col min="12549" max="12549" width="10.85546875" style="32" customWidth="1"/>
    <col min="12550" max="12792" width="10" style="32"/>
    <col min="12793" max="12793" width="6.140625" style="32" bestFit="1" customWidth="1"/>
    <col min="12794" max="12794" width="47.42578125" style="32" customWidth="1"/>
    <col min="12795" max="12795" width="3.42578125" style="32" bestFit="1" customWidth="1"/>
    <col min="12796" max="12796" width="7.140625" style="32" bestFit="1" customWidth="1"/>
    <col min="12797" max="12797" width="9.5703125" style="32" bestFit="1" customWidth="1"/>
    <col min="12798" max="12798" width="11.7109375" style="32" bestFit="1" customWidth="1"/>
    <col min="12799" max="12799" width="7.140625" style="32" bestFit="1" customWidth="1"/>
    <col min="12800" max="12800" width="9.5703125" style="32" bestFit="1" customWidth="1"/>
    <col min="12801" max="12801" width="11.7109375" style="32" bestFit="1" customWidth="1"/>
    <col min="12802" max="12802" width="7.140625" style="32" bestFit="1" customWidth="1"/>
    <col min="12803" max="12803" width="10.28515625" style="32" bestFit="1" customWidth="1"/>
    <col min="12804" max="12804" width="10" style="32"/>
    <col min="12805" max="12805" width="10.85546875" style="32" customWidth="1"/>
    <col min="12806" max="13048" width="10" style="32"/>
    <col min="13049" max="13049" width="6.140625" style="32" bestFit="1" customWidth="1"/>
    <col min="13050" max="13050" width="47.42578125" style="32" customWidth="1"/>
    <col min="13051" max="13051" width="3.42578125" style="32" bestFit="1" customWidth="1"/>
    <col min="13052" max="13052" width="7.140625" style="32" bestFit="1" customWidth="1"/>
    <col min="13053" max="13053" width="9.5703125" style="32" bestFit="1" customWidth="1"/>
    <col min="13054" max="13054" width="11.7109375" style="32" bestFit="1" customWidth="1"/>
    <col min="13055" max="13055" width="7.140625" style="32" bestFit="1" customWidth="1"/>
    <col min="13056" max="13056" width="9.5703125" style="32" bestFit="1" customWidth="1"/>
    <col min="13057" max="13057" width="11.7109375" style="32" bestFit="1" customWidth="1"/>
    <col min="13058" max="13058" width="7.140625" style="32" bestFit="1" customWidth="1"/>
    <col min="13059" max="13059" width="10.28515625" style="32" bestFit="1" customWidth="1"/>
    <col min="13060" max="13060" width="10" style="32"/>
    <col min="13061" max="13061" width="10.85546875" style="32" customWidth="1"/>
    <col min="13062" max="13304" width="10" style="32"/>
    <col min="13305" max="13305" width="6.140625" style="32" bestFit="1" customWidth="1"/>
    <col min="13306" max="13306" width="47.42578125" style="32" customWidth="1"/>
    <col min="13307" max="13307" width="3.42578125" style="32" bestFit="1" customWidth="1"/>
    <col min="13308" max="13308" width="7.140625" style="32" bestFit="1" customWidth="1"/>
    <col min="13309" max="13309" width="9.5703125" style="32" bestFit="1" customWidth="1"/>
    <col min="13310" max="13310" width="11.7109375" style="32" bestFit="1" customWidth="1"/>
    <col min="13311" max="13311" width="7.140625" style="32" bestFit="1" customWidth="1"/>
    <col min="13312" max="13312" width="9.5703125" style="32" bestFit="1" customWidth="1"/>
    <col min="13313" max="13313" width="11.7109375" style="32" bestFit="1" customWidth="1"/>
    <col min="13314" max="13314" width="7.140625" style="32" bestFit="1" customWidth="1"/>
    <col min="13315" max="13315" width="10.28515625" style="32" bestFit="1" customWidth="1"/>
    <col min="13316" max="13316" width="10" style="32"/>
    <col min="13317" max="13317" width="10.85546875" style="32" customWidth="1"/>
    <col min="13318" max="13560" width="10" style="32"/>
    <col min="13561" max="13561" width="6.140625" style="32" bestFit="1" customWidth="1"/>
    <col min="13562" max="13562" width="47.42578125" style="32" customWidth="1"/>
    <col min="13563" max="13563" width="3.42578125" style="32" bestFit="1" customWidth="1"/>
    <col min="13564" max="13564" width="7.140625" style="32" bestFit="1" customWidth="1"/>
    <col min="13565" max="13565" width="9.5703125" style="32" bestFit="1" customWidth="1"/>
    <col min="13566" max="13566" width="11.7109375" style="32" bestFit="1" customWidth="1"/>
    <col min="13567" max="13567" width="7.140625" style="32" bestFit="1" customWidth="1"/>
    <col min="13568" max="13568" width="9.5703125" style="32" bestFit="1" customWidth="1"/>
    <col min="13569" max="13569" width="11.7109375" style="32" bestFit="1" customWidth="1"/>
    <col min="13570" max="13570" width="7.140625" style="32" bestFit="1" customWidth="1"/>
    <col min="13571" max="13571" width="10.28515625" style="32" bestFit="1" customWidth="1"/>
    <col min="13572" max="13572" width="10" style="32"/>
    <col min="13573" max="13573" width="10.85546875" style="32" customWidth="1"/>
    <col min="13574" max="13816" width="10" style="32"/>
    <col min="13817" max="13817" width="6.140625" style="32" bestFit="1" customWidth="1"/>
    <col min="13818" max="13818" width="47.42578125" style="32" customWidth="1"/>
    <col min="13819" max="13819" width="3.42578125" style="32" bestFit="1" customWidth="1"/>
    <col min="13820" max="13820" width="7.140625" style="32" bestFit="1" customWidth="1"/>
    <col min="13821" max="13821" width="9.5703125" style="32" bestFit="1" customWidth="1"/>
    <col min="13822" max="13822" width="11.7109375" style="32" bestFit="1" customWidth="1"/>
    <col min="13823" max="13823" width="7.140625" style="32" bestFit="1" customWidth="1"/>
    <col min="13824" max="13824" width="9.5703125" style="32" bestFit="1" customWidth="1"/>
    <col min="13825" max="13825" width="11.7109375" style="32" bestFit="1" customWidth="1"/>
    <col min="13826" max="13826" width="7.140625" style="32" bestFit="1" customWidth="1"/>
    <col min="13827" max="13827" width="10.28515625" style="32" bestFit="1" customWidth="1"/>
    <col min="13828" max="13828" width="10" style="32"/>
    <col min="13829" max="13829" width="10.85546875" style="32" customWidth="1"/>
    <col min="13830" max="14072" width="10" style="32"/>
    <col min="14073" max="14073" width="6.140625" style="32" bestFit="1" customWidth="1"/>
    <col min="14074" max="14074" width="47.42578125" style="32" customWidth="1"/>
    <col min="14075" max="14075" width="3.42578125" style="32" bestFit="1" customWidth="1"/>
    <col min="14076" max="14076" width="7.140625" style="32" bestFit="1" customWidth="1"/>
    <col min="14077" max="14077" width="9.5703125" style="32" bestFit="1" customWidth="1"/>
    <col min="14078" max="14078" width="11.7109375" style="32" bestFit="1" customWidth="1"/>
    <col min="14079" max="14079" width="7.140625" style="32" bestFit="1" customWidth="1"/>
    <col min="14080" max="14080" width="9.5703125" style="32" bestFit="1" customWidth="1"/>
    <col min="14081" max="14081" width="11.7109375" style="32" bestFit="1" customWidth="1"/>
    <col min="14082" max="14082" width="7.140625" style="32" bestFit="1" customWidth="1"/>
    <col min="14083" max="14083" width="10.28515625" style="32" bestFit="1" customWidth="1"/>
    <col min="14084" max="14084" width="10" style="32"/>
    <col min="14085" max="14085" width="10.85546875" style="32" customWidth="1"/>
    <col min="14086" max="14328" width="10" style="32"/>
    <col min="14329" max="14329" width="6.140625" style="32" bestFit="1" customWidth="1"/>
    <col min="14330" max="14330" width="47.42578125" style="32" customWidth="1"/>
    <col min="14331" max="14331" width="3.42578125" style="32" bestFit="1" customWidth="1"/>
    <col min="14332" max="14332" width="7.140625" style="32" bestFit="1" customWidth="1"/>
    <col min="14333" max="14333" width="9.5703125" style="32" bestFit="1" customWidth="1"/>
    <col min="14334" max="14334" width="11.7109375" style="32" bestFit="1" customWidth="1"/>
    <col min="14335" max="14335" width="7.140625" style="32" bestFit="1" customWidth="1"/>
    <col min="14336" max="14336" width="9.5703125" style="32" bestFit="1" customWidth="1"/>
    <col min="14337" max="14337" width="11.7109375" style="32" bestFit="1" customWidth="1"/>
    <col min="14338" max="14338" width="7.140625" style="32" bestFit="1" customWidth="1"/>
    <col min="14339" max="14339" width="10.28515625" style="32" bestFit="1" customWidth="1"/>
    <col min="14340" max="14340" width="10" style="32"/>
    <col min="14341" max="14341" width="10.85546875" style="32" customWidth="1"/>
    <col min="14342" max="14584" width="10" style="32"/>
    <col min="14585" max="14585" width="6.140625" style="32" bestFit="1" customWidth="1"/>
    <col min="14586" max="14586" width="47.42578125" style="32" customWidth="1"/>
    <col min="14587" max="14587" width="3.42578125" style="32" bestFit="1" customWidth="1"/>
    <col min="14588" max="14588" width="7.140625" style="32" bestFit="1" customWidth="1"/>
    <col min="14589" max="14589" width="9.5703125" style="32" bestFit="1" customWidth="1"/>
    <col min="14590" max="14590" width="11.7109375" style="32" bestFit="1" customWidth="1"/>
    <col min="14591" max="14591" width="7.140625" style="32" bestFit="1" customWidth="1"/>
    <col min="14592" max="14592" width="9.5703125" style="32" bestFit="1" customWidth="1"/>
    <col min="14593" max="14593" width="11.7109375" style="32" bestFit="1" customWidth="1"/>
    <col min="14594" max="14594" width="7.140625" style="32" bestFit="1" customWidth="1"/>
    <col min="14595" max="14595" width="10.28515625" style="32" bestFit="1" customWidth="1"/>
    <col min="14596" max="14596" width="10" style="32"/>
    <col min="14597" max="14597" width="10.85546875" style="32" customWidth="1"/>
    <col min="14598" max="14840" width="10" style="32"/>
    <col min="14841" max="14841" width="6.140625" style="32" bestFit="1" customWidth="1"/>
    <col min="14842" max="14842" width="47.42578125" style="32" customWidth="1"/>
    <col min="14843" max="14843" width="3.42578125" style="32" bestFit="1" customWidth="1"/>
    <col min="14844" max="14844" width="7.140625" style="32" bestFit="1" customWidth="1"/>
    <col min="14845" max="14845" width="9.5703125" style="32" bestFit="1" customWidth="1"/>
    <col min="14846" max="14846" width="11.7109375" style="32" bestFit="1" customWidth="1"/>
    <col min="14847" max="14847" width="7.140625" style="32" bestFit="1" customWidth="1"/>
    <col min="14848" max="14848" width="9.5703125" style="32" bestFit="1" customWidth="1"/>
    <col min="14849" max="14849" width="11.7109375" style="32" bestFit="1" customWidth="1"/>
    <col min="14850" max="14850" width="7.140625" style="32" bestFit="1" customWidth="1"/>
    <col min="14851" max="14851" width="10.28515625" style="32" bestFit="1" customWidth="1"/>
    <col min="14852" max="14852" width="10" style="32"/>
    <col min="14853" max="14853" width="10.85546875" style="32" customWidth="1"/>
    <col min="14854" max="15096" width="10" style="32"/>
    <col min="15097" max="15097" width="6.140625" style="32" bestFit="1" customWidth="1"/>
    <col min="15098" max="15098" width="47.42578125" style="32" customWidth="1"/>
    <col min="15099" max="15099" width="3.42578125" style="32" bestFit="1" customWidth="1"/>
    <col min="15100" max="15100" width="7.140625" style="32" bestFit="1" customWidth="1"/>
    <col min="15101" max="15101" width="9.5703125" style="32" bestFit="1" customWidth="1"/>
    <col min="15102" max="15102" width="11.7109375" style="32" bestFit="1" customWidth="1"/>
    <col min="15103" max="15103" width="7.140625" style="32" bestFit="1" customWidth="1"/>
    <col min="15104" max="15104" width="9.5703125" style="32" bestFit="1" customWidth="1"/>
    <col min="15105" max="15105" width="11.7109375" style="32" bestFit="1" customWidth="1"/>
    <col min="15106" max="15106" width="7.140625" style="32" bestFit="1" customWidth="1"/>
    <col min="15107" max="15107" width="10.28515625" style="32" bestFit="1" customWidth="1"/>
    <col min="15108" max="15108" width="10" style="32"/>
    <col min="15109" max="15109" width="10.85546875" style="32" customWidth="1"/>
    <col min="15110" max="15352" width="10" style="32"/>
    <col min="15353" max="15353" width="6.140625" style="32" bestFit="1" customWidth="1"/>
    <col min="15354" max="15354" width="47.42578125" style="32" customWidth="1"/>
    <col min="15355" max="15355" width="3.42578125" style="32" bestFit="1" customWidth="1"/>
    <col min="15356" max="15356" width="7.140625" style="32" bestFit="1" customWidth="1"/>
    <col min="15357" max="15357" width="9.5703125" style="32" bestFit="1" customWidth="1"/>
    <col min="15358" max="15358" width="11.7109375" style="32" bestFit="1" customWidth="1"/>
    <col min="15359" max="15359" width="7.140625" style="32" bestFit="1" customWidth="1"/>
    <col min="15360" max="15360" width="9.5703125" style="32" bestFit="1" customWidth="1"/>
    <col min="15361" max="15361" width="11.7109375" style="32" bestFit="1" customWidth="1"/>
    <col min="15362" max="15362" width="7.140625" style="32" bestFit="1" customWidth="1"/>
    <col min="15363" max="15363" width="10.28515625" style="32" bestFit="1" customWidth="1"/>
    <col min="15364" max="15364" width="10" style="32"/>
    <col min="15365" max="15365" width="10.85546875" style="32" customWidth="1"/>
    <col min="15366" max="15608" width="10" style="32"/>
    <col min="15609" max="15609" width="6.140625" style="32" bestFit="1" customWidth="1"/>
    <col min="15610" max="15610" width="47.42578125" style="32" customWidth="1"/>
    <col min="15611" max="15611" width="3.42578125" style="32" bestFit="1" customWidth="1"/>
    <col min="15612" max="15612" width="7.140625" style="32" bestFit="1" customWidth="1"/>
    <col min="15613" max="15613" width="9.5703125" style="32" bestFit="1" customWidth="1"/>
    <col min="15614" max="15614" width="11.7109375" style="32" bestFit="1" customWidth="1"/>
    <col min="15615" max="15615" width="7.140625" style="32" bestFit="1" customWidth="1"/>
    <col min="15616" max="15616" width="9.5703125" style="32" bestFit="1" customWidth="1"/>
    <col min="15617" max="15617" width="11.7109375" style="32" bestFit="1" customWidth="1"/>
    <col min="15618" max="15618" width="7.140625" style="32" bestFit="1" customWidth="1"/>
    <col min="15619" max="15619" width="10.28515625" style="32" bestFit="1" customWidth="1"/>
    <col min="15620" max="15620" width="10" style="32"/>
    <col min="15621" max="15621" width="10.85546875" style="32" customWidth="1"/>
    <col min="15622" max="15864" width="10" style="32"/>
    <col min="15865" max="15865" width="6.140625" style="32" bestFit="1" customWidth="1"/>
    <col min="15866" max="15866" width="47.42578125" style="32" customWidth="1"/>
    <col min="15867" max="15867" width="3.42578125" style="32" bestFit="1" customWidth="1"/>
    <col min="15868" max="15868" width="7.140625" style="32" bestFit="1" customWidth="1"/>
    <col min="15869" max="15869" width="9.5703125" style="32" bestFit="1" customWidth="1"/>
    <col min="15870" max="15870" width="11.7109375" style="32" bestFit="1" customWidth="1"/>
    <col min="15871" max="15871" width="7.140625" style="32" bestFit="1" customWidth="1"/>
    <col min="15872" max="15872" width="9.5703125" style="32" bestFit="1" customWidth="1"/>
    <col min="15873" max="15873" width="11.7109375" style="32" bestFit="1" customWidth="1"/>
    <col min="15874" max="15874" width="7.140625" style="32" bestFit="1" customWidth="1"/>
    <col min="15875" max="15875" width="10.28515625" style="32" bestFit="1" customWidth="1"/>
    <col min="15876" max="15876" width="10" style="32"/>
    <col min="15877" max="15877" width="10.85546875" style="32" customWidth="1"/>
    <col min="15878" max="16120" width="10" style="32"/>
    <col min="16121" max="16121" width="6.140625" style="32" bestFit="1" customWidth="1"/>
    <col min="16122" max="16122" width="47.42578125" style="32" customWidth="1"/>
    <col min="16123" max="16123" width="3.42578125" style="32" bestFit="1" customWidth="1"/>
    <col min="16124" max="16124" width="7.140625" style="32" bestFit="1" customWidth="1"/>
    <col min="16125" max="16125" width="9.5703125" style="32" bestFit="1" customWidth="1"/>
    <col min="16126" max="16126" width="11.7109375" style="32" bestFit="1" customWidth="1"/>
    <col min="16127" max="16127" width="7.140625" style="32" bestFit="1" customWidth="1"/>
    <col min="16128" max="16128" width="9.5703125" style="32" bestFit="1" customWidth="1"/>
    <col min="16129" max="16129" width="11.7109375" style="32" bestFit="1" customWidth="1"/>
    <col min="16130" max="16130" width="7.140625" style="32" bestFit="1" customWidth="1"/>
    <col min="16131" max="16131" width="10.28515625" style="32" bestFit="1" customWidth="1"/>
    <col min="16132" max="16132" width="10" style="32"/>
    <col min="16133" max="16133" width="10.85546875" style="32" customWidth="1"/>
    <col min="16134" max="16384" width="10" style="32"/>
  </cols>
  <sheetData>
    <row r="1" spans="1:12" s="3" customFormat="1" ht="27.75" customHeight="1" x14ac:dyDescent="0.4">
      <c r="A1" s="151" t="s">
        <v>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 s="3" customFormat="1" ht="27.75" customHeight="1" x14ac:dyDescent="0.4">
      <c r="A2" s="151" t="s">
        <v>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20.100000000000001" customHeight="1" x14ac:dyDescent="0.2">
      <c r="A3" s="32"/>
      <c r="B3" s="4"/>
      <c r="C3" s="4"/>
      <c r="D3" s="4"/>
      <c r="E3" s="4"/>
      <c r="F3" s="4"/>
      <c r="G3" s="32"/>
      <c r="H3" s="32"/>
      <c r="I3" s="32"/>
      <c r="J3" s="32"/>
    </row>
    <row r="4" spans="1:12" s="56" customFormat="1" ht="18" x14ac:dyDescent="0.25">
      <c r="A4" s="55" t="s">
        <v>24</v>
      </c>
      <c r="B4" s="55"/>
      <c r="C4" s="55"/>
      <c r="D4" s="53"/>
      <c r="E4" s="53"/>
      <c r="F4" s="6"/>
      <c r="G4" s="5"/>
      <c r="H4" s="7"/>
      <c r="I4" s="7"/>
      <c r="J4" s="5"/>
    </row>
    <row r="5" spans="1:12" s="56" customFormat="1" ht="15.75" x14ac:dyDescent="0.25">
      <c r="A5" s="152" t="s">
        <v>25</v>
      </c>
      <c r="B5" s="152"/>
      <c r="C5" s="54"/>
      <c r="D5" s="54"/>
      <c r="E5" s="54"/>
      <c r="F5" s="9"/>
      <c r="G5" s="9"/>
      <c r="H5" s="10"/>
      <c r="I5" s="10"/>
      <c r="J5" s="9"/>
    </row>
    <row r="6" spans="1:12" s="56" customFormat="1" ht="18" thickBot="1" x14ac:dyDescent="0.35">
      <c r="A6" s="152" t="s">
        <v>26</v>
      </c>
      <c r="B6" s="152"/>
      <c r="C6" s="54"/>
      <c r="D6" s="54"/>
      <c r="E6" s="54"/>
      <c r="F6" s="7"/>
      <c r="G6" s="11"/>
      <c r="H6" s="5"/>
      <c r="I6" s="5"/>
      <c r="J6" s="5"/>
    </row>
    <row r="7" spans="1:12" s="12" customFormat="1" ht="32.25" customHeight="1" thickBot="1" x14ac:dyDescent="0.3">
      <c r="A7" s="13"/>
      <c r="B7" s="13"/>
      <c r="C7" s="14"/>
      <c r="D7" s="149" t="s">
        <v>74</v>
      </c>
      <c r="E7" s="149"/>
      <c r="F7" s="150"/>
    </row>
    <row r="8" spans="1:12" s="12" customFormat="1" ht="36" customHeight="1" thickBot="1" x14ac:dyDescent="0.25">
      <c r="A8" s="15" t="s">
        <v>0</v>
      </c>
      <c r="B8" s="16" t="s">
        <v>1</v>
      </c>
      <c r="C8" s="119" t="s">
        <v>2</v>
      </c>
      <c r="D8" s="120" t="s">
        <v>3</v>
      </c>
      <c r="E8" s="121" t="s">
        <v>4</v>
      </c>
      <c r="F8" s="122" t="s">
        <v>5</v>
      </c>
    </row>
    <row r="9" spans="1:12" s="56" customFormat="1" ht="15" x14ac:dyDescent="0.25">
      <c r="A9" s="1"/>
      <c r="B9" s="2" t="s">
        <v>27</v>
      </c>
      <c r="C9" s="17"/>
      <c r="D9" s="18"/>
      <c r="E9" s="18"/>
      <c r="F9" s="19"/>
    </row>
    <row r="10" spans="1:12" s="22" customFormat="1" ht="18.75" customHeight="1" x14ac:dyDescent="0.2">
      <c r="A10" s="41"/>
      <c r="B10" s="42" t="s">
        <v>28</v>
      </c>
      <c r="C10" s="58"/>
      <c r="D10" s="20"/>
      <c r="E10" s="123"/>
      <c r="F10" s="21"/>
    </row>
    <row r="11" spans="1:12" s="22" customFormat="1" ht="18.75" customHeight="1" x14ac:dyDescent="0.2">
      <c r="A11" s="41"/>
      <c r="B11" s="42" t="s">
        <v>12</v>
      </c>
      <c r="C11" s="34"/>
      <c r="D11" s="20"/>
      <c r="E11" s="131"/>
      <c r="F11" s="59"/>
    </row>
    <row r="12" spans="1:12" s="56" customFormat="1" ht="15" x14ac:dyDescent="0.25">
      <c r="A12" s="36">
        <v>2231</v>
      </c>
      <c r="B12" s="33" t="s">
        <v>15</v>
      </c>
      <c r="C12" s="36" t="s">
        <v>8</v>
      </c>
      <c r="D12" s="43">
        <v>40.770000000000003</v>
      </c>
      <c r="E12" s="124">
        <v>130.19999999999999</v>
      </c>
      <c r="F12" s="44">
        <v>5308.25</v>
      </c>
    </row>
    <row r="13" spans="1:12" s="56" customFormat="1" ht="15" x14ac:dyDescent="0.25">
      <c r="A13" s="36">
        <v>2232</v>
      </c>
      <c r="B13" s="33" t="s">
        <v>16</v>
      </c>
      <c r="C13" s="36" t="s">
        <v>8</v>
      </c>
      <c r="D13" s="43">
        <v>40.770000000000003</v>
      </c>
      <c r="E13" s="124">
        <v>311</v>
      </c>
      <c r="F13" s="44">
        <v>12679.470000000001</v>
      </c>
    </row>
    <row r="14" spans="1:12" s="56" customFormat="1" ht="15" x14ac:dyDescent="0.25">
      <c r="A14" s="36">
        <v>2234</v>
      </c>
      <c r="B14" s="33" t="s">
        <v>17</v>
      </c>
      <c r="C14" s="36" t="s">
        <v>8</v>
      </c>
      <c r="D14" s="43">
        <v>40.770000000000003</v>
      </c>
      <c r="E14" s="124">
        <v>270.5</v>
      </c>
      <c r="F14" s="44">
        <v>11028.290000000008</v>
      </c>
    </row>
    <row r="15" spans="1:12" s="56" customFormat="1" ht="15" x14ac:dyDescent="0.25">
      <c r="A15" s="36">
        <v>2235</v>
      </c>
      <c r="B15" s="33" t="s">
        <v>18</v>
      </c>
      <c r="C15" s="36" t="s">
        <v>8</v>
      </c>
      <c r="D15" s="43">
        <v>40.770000000000003</v>
      </c>
      <c r="E15" s="124">
        <v>23.7</v>
      </c>
      <c r="F15" s="44">
        <v>966.25</v>
      </c>
    </row>
    <row r="16" spans="1:12" s="56" customFormat="1" ht="15" x14ac:dyDescent="0.25">
      <c r="A16" s="36">
        <v>2236</v>
      </c>
      <c r="B16" s="33" t="s">
        <v>19</v>
      </c>
      <c r="C16" s="36" t="s">
        <v>8</v>
      </c>
      <c r="D16" s="43">
        <v>40.770000000000003</v>
      </c>
      <c r="E16" s="124">
        <v>13.8</v>
      </c>
      <c r="F16" s="44">
        <v>562.6299999999992</v>
      </c>
    </row>
    <row r="17" spans="1:8" s="56" customFormat="1" ht="15.75" thickBot="1" x14ac:dyDescent="0.3">
      <c r="A17" s="36">
        <v>2237</v>
      </c>
      <c r="B17" s="33" t="s">
        <v>20</v>
      </c>
      <c r="C17" s="36" t="s">
        <v>8</v>
      </c>
      <c r="D17" s="43">
        <v>40.770000000000003</v>
      </c>
      <c r="E17" s="124">
        <v>282.39999999999998</v>
      </c>
      <c r="F17" s="44">
        <v>11513.449999999983</v>
      </c>
    </row>
    <row r="18" spans="1:8" s="62" customFormat="1" ht="15" customHeight="1" thickBot="1" x14ac:dyDescent="0.3">
      <c r="A18" s="41"/>
      <c r="B18" s="42" t="s">
        <v>13</v>
      </c>
      <c r="C18" s="34"/>
      <c r="D18" s="61"/>
      <c r="E18" s="132"/>
      <c r="F18" s="60">
        <v>42058.339999999989</v>
      </c>
      <c r="H18" s="56"/>
    </row>
    <row r="19" spans="1:8" s="68" customFormat="1" ht="13.5" customHeight="1" thickBot="1" x14ac:dyDescent="0.25">
      <c r="A19" s="63"/>
      <c r="B19" s="64"/>
      <c r="C19" s="65"/>
      <c r="D19" s="67"/>
      <c r="E19" s="133"/>
      <c r="F19" s="66"/>
    </row>
    <row r="20" spans="1:8" s="22" customFormat="1" ht="20.25" customHeight="1" thickBot="1" x14ac:dyDescent="0.25">
      <c r="A20" s="69"/>
      <c r="B20" s="70" t="s">
        <v>29</v>
      </c>
      <c r="C20" s="71"/>
      <c r="D20" s="134"/>
      <c r="E20" s="135"/>
      <c r="F20" s="72">
        <v>42058.339999999989</v>
      </c>
    </row>
    <row r="21" spans="1:8" ht="18.75" customHeight="1" x14ac:dyDescent="0.2"/>
  </sheetData>
  <mergeCells count="5">
    <mergeCell ref="D7:F7"/>
    <mergeCell ref="A1:L1"/>
    <mergeCell ref="A2:L2"/>
    <mergeCell ref="A5:B5"/>
    <mergeCell ref="A6:B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7"/>
  <sheetViews>
    <sheetView topLeftCell="A19" workbookViewId="0">
      <selection activeCell="F14" sqref="F14:F36"/>
    </sheetView>
  </sheetViews>
  <sheetFormatPr defaultColWidth="10" defaultRowHeight="26.45" customHeight="1" x14ac:dyDescent="0.2"/>
  <cols>
    <col min="1" max="1" width="12" style="23" customWidth="1"/>
    <col min="2" max="2" width="46.5703125" style="23" customWidth="1"/>
    <col min="3" max="3" width="3.42578125" style="23" bestFit="1" customWidth="1"/>
    <col min="4" max="4" width="7.140625" style="24" bestFit="1" customWidth="1"/>
    <col min="5" max="5" width="7.140625" style="24" customWidth="1"/>
    <col min="6" max="6" width="7.7109375" style="24" customWidth="1"/>
    <col min="7" max="7" width="9.5703125" style="25" bestFit="1" customWidth="1"/>
    <col min="8" max="8" width="11.85546875" style="25" customWidth="1"/>
    <col min="9" max="9" width="7.140625" style="25" bestFit="1" customWidth="1"/>
    <col min="10" max="10" width="11.5703125" style="25" bestFit="1" customWidth="1"/>
    <col min="11" max="11" width="10.5703125" style="32" customWidth="1"/>
    <col min="12" max="12" width="10.85546875" style="32" customWidth="1"/>
    <col min="13" max="248" width="10" style="32"/>
    <col min="249" max="249" width="6.140625" style="32" bestFit="1" customWidth="1"/>
    <col min="250" max="250" width="47.42578125" style="32" customWidth="1"/>
    <col min="251" max="251" width="3.42578125" style="32" bestFit="1" customWidth="1"/>
    <col min="252" max="252" width="7.140625" style="32" bestFit="1" customWidth="1"/>
    <col min="253" max="253" width="9.5703125" style="32" bestFit="1" customWidth="1"/>
    <col min="254" max="254" width="11.7109375" style="32" bestFit="1" customWidth="1"/>
    <col min="255" max="255" width="7.140625" style="32" bestFit="1" customWidth="1"/>
    <col min="256" max="256" width="9.5703125" style="32" bestFit="1" customWidth="1"/>
    <col min="257" max="257" width="11.7109375" style="32" bestFit="1" customWidth="1"/>
    <col min="258" max="258" width="7.140625" style="32" bestFit="1" customWidth="1"/>
    <col min="259" max="259" width="10.28515625" style="32" bestFit="1" customWidth="1"/>
    <col min="260" max="260" width="10" style="32"/>
    <col min="261" max="261" width="10.85546875" style="32" customWidth="1"/>
    <col min="262" max="504" width="10" style="32"/>
    <col min="505" max="505" width="6.140625" style="32" bestFit="1" customWidth="1"/>
    <col min="506" max="506" width="47.42578125" style="32" customWidth="1"/>
    <col min="507" max="507" width="3.42578125" style="32" bestFit="1" customWidth="1"/>
    <col min="508" max="508" width="7.140625" style="32" bestFit="1" customWidth="1"/>
    <col min="509" max="509" width="9.5703125" style="32" bestFit="1" customWidth="1"/>
    <col min="510" max="510" width="11.7109375" style="32" bestFit="1" customWidth="1"/>
    <col min="511" max="511" width="7.140625" style="32" bestFit="1" customWidth="1"/>
    <col min="512" max="512" width="9.5703125" style="32" bestFit="1" customWidth="1"/>
    <col min="513" max="513" width="11.7109375" style="32" bestFit="1" customWidth="1"/>
    <col min="514" max="514" width="7.140625" style="32" bestFit="1" customWidth="1"/>
    <col min="515" max="515" width="10.28515625" style="32" bestFit="1" customWidth="1"/>
    <col min="516" max="516" width="10" style="32"/>
    <col min="517" max="517" width="10.85546875" style="32" customWidth="1"/>
    <col min="518" max="760" width="10" style="32"/>
    <col min="761" max="761" width="6.140625" style="32" bestFit="1" customWidth="1"/>
    <col min="762" max="762" width="47.42578125" style="32" customWidth="1"/>
    <col min="763" max="763" width="3.42578125" style="32" bestFit="1" customWidth="1"/>
    <col min="764" max="764" width="7.140625" style="32" bestFit="1" customWidth="1"/>
    <col min="765" max="765" width="9.5703125" style="32" bestFit="1" customWidth="1"/>
    <col min="766" max="766" width="11.7109375" style="32" bestFit="1" customWidth="1"/>
    <col min="767" max="767" width="7.140625" style="32" bestFit="1" customWidth="1"/>
    <col min="768" max="768" width="9.5703125" style="32" bestFit="1" customWidth="1"/>
    <col min="769" max="769" width="11.7109375" style="32" bestFit="1" customWidth="1"/>
    <col min="770" max="770" width="7.140625" style="32" bestFit="1" customWidth="1"/>
    <col min="771" max="771" width="10.28515625" style="32" bestFit="1" customWidth="1"/>
    <col min="772" max="772" width="10" style="32"/>
    <col min="773" max="773" width="10.85546875" style="32" customWidth="1"/>
    <col min="774" max="1016" width="10" style="32"/>
    <col min="1017" max="1017" width="6.140625" style="32" bestFit="1" customWidth="1"/>
    <col min="1018" max="1018" width="47.42578125" style="32" customWidth="1"/>
    <col min="1019" max="1019" width="3.42578125" style="32" bestFit="1" customWidth="1"/>
    <col min="1020" max="1020" width="7.140625" style="32" bestFit="1" customWidth="1"/>
    <col min="1021" max="1021" width="9.5703125" style="32" bestFit="1" customWidth="1"/>
    <col min="1022" max="1022" width="11.7109375" style="32" bestFit="1" customWidth="1"/>
    <col min="1023" max="1023" width="7.140625" style="32" bestFit="1" customWidth="1"/>
    <col min="1024" max="1024" width="9.5703125" style="32" bestFit="1" customWidth="1"/>
    <col min="1025" max="1025" width="11.7109375" style="32" bestFit="1" customWidth="1"/>
    <col min="1026" max="1026" width="7.140625" style="32" bestFit="1" customWidth="1"/>
    <col min="1027" max="1027" width="10.28515625" style="32" bestFit="1" customWidth="1"/>
    <col min="1028" max="1028" width="10" style="32"/>
    <col min="1029" max="1029" width="10.85546875" style="32" customWidth="1"/>
    <col min="1030" max="1272" width="10" style="32"/>
    <col min="1273" max="1273" width="6.140625" style="32" bestFit="1" customWidth="1"/>
    <col min="1274" max="1274" width="47.42578125" style="32" customWidth="1"/>
    <col min="1275" max="1275" width="3.42578125" style="32" bestFit="1" customWidth="1"/>
    <col min="1276" max="1276" width="7.140625" style="32" bestFit="1" customWidth="1"/>
    <col min="1277" max="1277" width="9.5703125" style="32" bestFit="1" customWidth="1"/>
    <col min="1278" max="1278" width="11.7109375" style="32" bestFit="1" customWidth="1"/>
    <col min="1279" max="1279" width="7.140625" style="32" bestFit="1" customWidth="1"/>
    <col min="1280" max="1280" width="9.5703125" style="32" bestFit="1" customWidth="1"/>
    <col min="1281" max="1281" width="11.7109375" style="32" bestFit="1" customWidth="1"/>
    <col min="1282" max="1282" width="7.140625" style="32" bestFit="1" customWidth="1"/>
    <col min="1283" max="1283" width="10.28515625" style="32" bestFit="1" customWidth="1"/>
    <col min="1284" max="1284" width="10" style="32"/>
    <col min="1285" max="1285" width="10.85546875" style="32" customWidth="1"/>
    <col min="1286" max="1528" width="10" style="32"/>
    <col min="1529" max="1529" width="6.140625" style="32" bestFit="1" customWidth="1"/>
    <col min="1530" max="1530" width="47.42578125" style="32" customWidth="1"/>
    <col min="1531" max="1531" width="3.42578125" style="32" bestFit="1" customWidth="1"/>
    <col min="1532" max="1532" width="7.140625" style="32" bestFit="1" customWidth="1"/>
    <col min="1533" max="1533" width="9.5703125" style="32" bestFit="1" customWidth="1"/>
    <col min="1534" max="1534" width="11.7109375" style="32" bestFit="1" customWidth="1"/>
    <col min="1535" max="1535" width="7.140625" style="32" bestFit="1" customWidth="1"/>
    <col min="1536" max="1536" width="9.5703125" style="32" bestFit="1" customWidth="1"/>
    <col min="1537" max="1537" width="11.7109375" style="32" bestFit="1" customWidth="1"/>
    <col min="1538" max="1538" width="7.140625" style="32" bestFit="1" customWidth="1"/>
    <col min="1539" max="1539" width="10.28515625" style="32" bestFit="1" customWidth="1"/>
    <col min="1540" max="1540" width="10" style="32"/>
    <col min="1541" max="1541" width="10.85546875" style="32" customWidth="1"/>
    <col min="1542" max="1784" width="10" style="32"/>
    <col min="1785" max="1785" width="6.140625" style="32" bestFit="1" customWidth="1"/>
    <col min="1786" max="1786" width="47.42578125" style="32" customWidth="1"/>
    <col min="1787" max="1787" width="3.42578125" style="32" bestFit="1" customWidth="1"/>
    <col min="1788" max="1788" width="7.140625" style="32" bestFit="1" customWidth="1"/>
    <col min="1789" max="1789" width="9.5703125" style="32" bestFit="1" customWidth="1"/>
    <col min="1790" max="1790" width="11.7109375" style="32" bestFit="1" customWidth="1"/>
    <col min="1791" max="1791" width="7.140625" style="32" bestFit="1" customWidth="1"/>
    <col min="1792" max="1792" width="9.5703125" style="32" bestFit="1" customWidth="1"/>
    <col min="1793" max="1793" width="11.7109375" style="32" bestFit="1" customWidth="1"/>
    <col min="1794" max="1794" width="7.140625" style="32" bestFit="1" customWidth="1"/>
    <col min="1795" max="1795" width="10.28515625" style="32" bestFit="1" customWidth="1"/>
    <col min="1796" max="1796" width="10" style="32"/>
    <col min="1797" max="1797" width="10.85546875" style="32" customWidth="1"/>
    <col min="1798" max="2040" width="10" style="32"/>
    <col min="2041" max="2041" width="6.140625" style="32" bestFit="1" customWidth="1"/>
    <col min="2042" max="2042" width="47.42578125" style="32" customWidth="1"/>
    <col min="2043" max="2043" width="3.42578125" style="32" bestFit="1" customWidth="1"/>
    <col min="2044" max="2044" width="7.140625" style="32" bestFit="1" customWidth="1"/>
    <col min="2045" max="2045" width="9.5703125" style="32" bestFit="1" customWidth="1"/>
    <col min="2046" max="2046" width="11.7109375" style="32" bestFit="1" customWidth="1"/>
    <col min="2047" max="2047" width="7.140625" style="32" bestFit="1" customWidth="1"/>
    <col min="2048" max="2048" width="9.5703125" style="32" bestFit="1" customWidth="1"/>
    <col min="2049" max="2049" width="11.7109375" style="32" bestFit="1" customWidth="1"/>
    <col min="2050" max="2050" width="7.140625" style="32" bestFit="1" customWidth="1"/>
    <col min="2051" max="2051" width="10.28515625" style="32" bestFit="1" customWidth="1"/>
    <col min="2052" max="2052" width="10" style="32"/>
    <col min="2053" max="2053" width="10.85546875" style="32" customWidth="1"/>
    <col min="2054" max="2296" width="10" style="32"/>
    <col min="2297" max="2297" width="6.140625" style="32" bestFit="1" customWidth="1"/>
    <col min="2298" max="2298" width="47.42578125" style="32" customWidth="1"/>
    <col min="2299" max="2299" width="3.42578125" style="32" bestFit="1" customWidth="1"/>
    <col min="2300" max="2300" width="7.140625" style="32" bestFit="1" customWidth="1"/>
    <col min="2301" max="2301" width="9.5703125" style="32" bestFit="1" customWidth="1"/>
    <col min="2302" max="2302" width="11.7109375" style="32" bestFit="1" customWidth="1"/>
    <col min="2303" max="2303" width="7.140625" style="32" bestFit="1" customWidth="1"/>
    <col min="2304" max="2304" width="9.5703125" style="32" bestFit="1" customWidth="1"/>
    <col min="2305" max="2305" width="11.7109375" style="32" bestFit="1" customWidth="1"/>
    <col min="2306" max="2306" width="7.140625" style="32" bestFit="1" customWidth="1"/>
    <col min="2307" max="2307" width="10.28515625" style="32" bestFit="1" customWidth="1"/>
    <col min="2308" max="2308" width="10" style="32"/>
    <col min="2309" max="2309" width="10.85546875" style="32" customWidth="1"/>
    <col min="2310" max="2552" width="10" style="32"/>
    <col min="2553" max="2553" width="6.140625" style="32" bestFit="1" customWidth="1"/>
    <col min="2554" max="2554" width="47.42578125" style="32" customWidth="1"/>
    <col min="2555" max="2555" width="3.42578125" style="32" bestFit="1" customWidth="1"/>
    <col min="2556" max="2556" width="7.140625" style="32" bestFit="1" customWidth="1"/>
    <col min="2557" max="2557" width="9.5703125" style="32" bestFit="1" customWidth="1"/>
    <col min="2558" max="2558" width="11.7109375" style="32" bestFit="1" customWidth="1"/>
    <col min="2559" max="2559" width="7.140625" style="32" bestFit="1" customWidth="1"/>
    <col min="2560" max="2560" width="9.5703125" style="32" bestFit="1" customWidth="1"/>
    <col min="2561" max="2561" width="11.7109375" style="32" bestFit="1" customWidth="1"/>
    <col min="2562" max="2562" width="7.140625" style="32" bestFit="1" customWidth="1"/>
    <col min="2563" max="2563" width="10.28515625" style="32" bestFit="1" customWidth="1"/>
    <col min="2564" max="2564" width="10" style="32"/>
    <col min="2565" max="2565" width="10.85546875" style="32" customWidth="1"/>
    <col min="2566" max="2808" width="10" style="32"/>
    <col min="2809" max="2809" width="6.140625" style="32" bestFit="1" customWidth="1"/>
    <col min="2810" max="2810" width="47.42578125" style="32" customWidth="1"/>
    <col min="2811" max="2811" width="3.42578125" style="32" bestFit="1" customWidth="1"/>
    <col min="2812" max="2812" width="7.140625" style="32" bestFit="1" customWidth="1"/>
    <col min="2813" max="2813" width="9.5703125" style="32" bestFit="1" customWidth="1"/>
    <col min="2814" max="2814" width="11.7109375" style="32" bestFit="1" customWidth="1"/>
    <col min="2815" max="2815" width="7.140625" style="32" bestFit="1" customWidth="1"/>
    <col min="2816" max="2816" width="9.5703125" style="32" bestFit="1" customWidth="1"/>
    <col min="2817" max="2817" width="11.7109375" style="32" bestFit="1" customWidth="1"/>
    <col min="2818" max="2818" width="7.140625" style="32" bestFit="1" customWidth="1"/>
    <col min="2819" max="2819" width="10.28515625" style="32" bestFit="1" customWidth="1"/>
    <col min="2820" max="2820" width="10" style="32"/>
    <col min="2821" max="2821" width="10.85546875" style="32" customWidth="1"/>
    <col min="2822" max="3064" width="10" style="32"/>
    <col min="3065" max="3065" width="6.140625" style="32" bestFit="1" customWidth="1"/>
    <col min="3066" max="3066" width="47.42578125" style="32" customWidth="1"/>
    <col min="3067" max="3067" width="3.42578125" style="32" bestFit="1" customWidth="1"/>
    <col min="3068" max="3068" width="7.140625" style="32" bestFit="1" customWidth="1"/>
    <col min="3069" max="3069" width="9.5703125" style="32" bestFit="1" customWidth="1"/>
    <col min="3070" max="3070" width="11.7109375" style="32" bestFit="1" customWidth="1"/>
    <col min="3071" max="3071" width="7.140625" style="32" bestFit="1" customWidth="1"/>
    <col min="3072" max="3072" width="9.5703125" style="32" bestFit="1" customWidth="1"/>
    <col min="3073" max="3073" width="11.7109375" style="32" bestFit="1" customWidth="1"/>
    <col min="3074" max="3074" width="7.140625" style="32" bestFit="1" customWidth="1"/>
    <col min="3075" max="3075" width="10.28515625" style="32" bestFit="1" customWidth="1"/>
    <col min="3076" max="3076" width="10" style="32"/>
    <col min="3077" max="3077" width="10.85546875" style="32" customWidth="1"/>
    <col min="3078" max="3320" width="10" style="32"/>
    <col min="3321" max="3321" width="6.140625" style="32" bestFit="1" customWidth="1"/>
    <col min="3322" max="3322" width="47.42578125" style="32" customWidth="1"/>
    <col min="3323" max="3323" width="3.42578125" style="32" bestFit="1" customWidth="1"/>
    <col min="3324" max="3324" width="7.140625" style="32" bestFit="1" customWidth="1"/>
    <col min="3325" max="3325" width="9.5703125" style="32" bestFit="1" customWidth="1"/>
    <col min="3326" max="3326" width="11.7109375" style="32" bestFit="1" customWidth="1"/>
    <col min="3327" max="3327" width="7.140625" style="32" bestFit="1" customWidth="1"/>
    <col min="3328" max="3328" width="9.5703125" style="32" bestFit="1" customWidth="1"/>
    <col min="3329" max="3329" width="11.7109375" style="32" bestFit="1" customWidth="1"/>
    <col min="3330" max="3330" width="7.140625" style="32" bestFit="1" customWidth="1"/>
    <col min="3331" max="3331" width="10.28515625" style="32" bestFit="1" customWidth="1"/>
    <col min="3332" max="3332" width="10" style="32"/>
    <col min="3333" max="3333" width="10.85546875" style="32" customWidth="1"/>
    <col min="3334" max="3576" width="10" style="32"/>
    <col min="3577" max="3577" width="6.140625" style="32" bestFit="1" customWidth="1"/>
    <col min="3578" max="3578" width="47.42578125" style="32" customWidth="1"/>
    <col min="3579" max="3579" width="3.42578125" style="32" bestFit="1" customWidth="1"/>
    <col min="3580" max="3580" width="7.140625" style="32" bestFit="1" customWidth="1"/>
    <col min="3581" max="3581" width="9.5703125" style="32" bestFit="1" customWidth="1"/>
    <col min="3582" max="3582" width="11.7109375" style="32" bestFit="1" customWidth="1"/>
    <col min="3583" max="3583" width="7.140625" style="32" bestFit="1" customWidth="1"/>
    <col min="3584" max="3584" width="9.5703125" style="32" bestFit="1" customWidth="1"/>
    <col min="3585" max="3585" width="11.7109375" style="32" bestFit="1" customWidth="1"/>
    <col min="3586" max="3586" width="7.140625" style="32" bestFit="1" customWidth="1"/>
    <col min="3587" max="3587" width="10.28515625" style="32" bestFit="1" customWidth="1"/>
    <col min="3588" max="3588" width="10" style="32"/>
    <col min="3589" max="3589" width="10.85546875" style="32" customWidth="1"/>
    <col min="3590" max="3832" width="10" style="32"/>
    <col min="3833" max="3833" width="6.140625" style="32" bestFit="1" customWidth="1"/>
    <col min="3834" max="3834" width="47.42578125" style="32" customWidth="1"/>
    <col min="3835" max="3835" width="3.42578125" style="32" bestFit="1" customWidth="1"/>
    <col min="3836" max="3836" width="7.140625" style="32" bestFit="1" customWidth="1"/>
    <col min="3837" max="3837" width="9.5703125" style="32" bestFit="1" customWidth="1"/>
    <col min="3838" max="3838" width="11.7109375" style="32" bestFit="1" customWidth="1"/>
    <col min="3839" max="3839" width="7.140625" style="32" bestFit="1" customWidth="1"/>
    <col min="3840" max="3840" width="9.5703125" style="32" bestFit="1" customWidth="1"/>
    <col min="3841" max="3841" width="11.7109375" style="32" bestFit="1" customWidth="1"/>
    <col min="3842" max="3842" width="7.140625" style="32" bestFit="1" customWidth="1"/>
    <col min="3843" max="3843" width="10.28515625" style="32" bestFit="1" customWidth="1"/>
    <col min="3844" max="3844" width="10" style="32"/>
    <col min="3845" max="3845" width="10.85546875" style="32" customWidth="1"/>
    <col min="3846" max="4088" width="10" style="32"/>
    <col min="4089" max="4089" width="6.140625" style="32" bestFit="1" customWidth="1"/>
    <col min="4090" max="4090" width="47.42578125" style="32" customWidth="1"/>
    <col min="4091" max="4091" width="3.42578125" style="32" bestFit="1" customWidth="1"/>
    <col min="4092" max="4092" width="7.140625" style="32" bestFit="1" customWidth="1"/>
    <col min="4093" max="4093" width="9.5703125" style="32" bestFit="1" customWidth="1"/>
    <col min="4094" max="4094" width="11.7109375" style="32" bestFit="1" customWidth="1"/>
    <col min="4095" max="4095" width="7.140625" style="32" bestFit="1" customWidth="1"/>
    <col min="4096" max="4096" width="9.5703125" style="32" bestFit="1" customWidth="1"/>
    <col min="4097" max="4097" width="11.7109375" style="32" bestFit="1" customWidth="1"/>
    <col min="4098" max="4098" width="7.140625" style="32" bestFit="1" customWidth="1"/>
    <col min="4099" max="4099" width="10.28515625" style="32" bestFit="1" customWidth="1"/>
    <col min="4100" max="4100" width="10" style="32"/>
    <col min="4101" max="4101" width="10.85546875" style="32" customWidth="1"/>
    <col min="4102" max="4344" width="10" style="32"/>
    <col min="4345" max="4345" width="6.140625" style="32" bestFit="1" customWidth="1"/>
    <col min="4346" max="4346" width="47.42578125" style="32" customWidth="1"/>
    <col min="4347" max="4347" width="3.42578125" style="32" bestFit="1" customWidth="1"/>
    <col min="4348" max="4348" width="7.140625" style="32" bestFit="1" customWidth="1"/>
    <col min="4349" max="4349" width="9.5703125" style="32" bestFit="1" customWidth="1"/>
    <col min="4350" max="4350" width="11.7109375" style="32" bestFit="1" customWidth="1"/>
    <col min="4351" max="4351" width="7.140625" style="32" bestFit="1" customWidth="1"/>
    <col min="4352" max="4352" width="9.5703125" style="32" bestFit="1" customWidth="1"/>
    <col min="4353" max="4353" width="11.7109375" style="32" bestFit="1" customWidth="1"/>
    <col min="4354" max="4354" width="7.140625" style="32" bestFit="1" customWidth="1"/>
    <col min="4355" max="4355" width="10.28515625" style="32" bestFit="1" customWidth="1"/>
    <col min="4356" max="4356" width="10" style="32"/>
    <col min="4357" max="4357" width="10.85546875" style="32" customWidth="1"/>
    <col min="4358" max="4600" width="10" style="32"/>
    <col min="4601" max="4601" width="6.140625" style="32" bestFit="1" customWidth="1"/>
    <col min="4602" max="4602" width="47.42578125" style="32" customWidth="1"/>
    <col min="4603" max="4603" width="3.42578125" style="32" bestFit="1" customWidth="1"/>
    <col min="4604" max="4604" width="7.140625" style="32" bestFit="1" customWidth="1"/>
    <col min="4605" max="4605" width="9.5703125" style="32" bestFit="1" customWidth="1"/>
    <col min="4606" max="4606" width="11.7109375" style="32" bestFit="1" customWidth="1"/>
    <col min="4607" max="4607" width="7.140625" style="32" bestFit="1" customWidth="1"/>
    <col min="4608" max="4608" width="9.5703125" style="32" bestFit="1" customWidth="1"/>
    <col min="4609" max="4609" width="11.7109375" style="32" bestFit="1" customWidth="1"/>
    <col min="4610" max="4610" width="7.140625" style="32" bestFit="1" customWidth="1"/>
    <col min="4611" max="4611" width="10.28515625" style="32" bestFit="1" customWidth="1"/>
    <col min="4612" max="4612" width="10" style="32"/>
    <col min="4613" max="4613" width="10.85546875" style="32" customWidth="1"/>
    <col min="4614" max="4856" width="10" style="32"/>
    <col min="4857" max="4857" width="6.140625" style="32" bestFit="1" customWidth="1"/>
    <col min="4858" max="4858" width="47.42578125" style="32" customWidth="1"/>
    <col min="4859" max="4859" width="3.42578125" style="32" bestFit="1" customWidth="1"/>
    <col min="4860" max="4860" width="7.140625" style="32" bestFit="1" customWidth="1"/>
    <col min="4861" max="4861" width="9.5703125" style="32" bestFit="1" customWidth="1"/>
    <col min="4862" max="4862" width="11.7109375" style="32" bestFit="1" customWidth="1"/>
    <col min="4863" max="4863" width="7.140625" style="32" bestFit="1" customWidth="1"/>
    <col min="4864" max="4864" width="9.5703125" style="32" bestFit="1" customWidth="1"/>
    <col min="4865" max="4865" width="11.7109375" style="32" bestFit="1" customWidth="1"/>
    <col min="4866" max="4866" width="7.140625" style="32" bestFit="1" customWidth="1"/>
    <col min="4867" max="4867" width="10.28515625" style="32" bestFit="1" customWidth="1"/>
    <col min="4868" max="4868" width="10" style="32"/>
    <col min="4869" max="4869" width="10.85546875" style="32" customWidth="1"/>
    <col min="4870" max="5112" width="10" style="32"/>
    <col min="5113" max="5113" width="6.140625" style="32" bestFit="1" customWidth="1"/>
    <col min="5114" max="5114" width="47.42578125" style="32" customWidth="1"/>
    <col min="5115" max="5115" width="3.42578125" style="32" bestFit="1" customWidth="1"/>
    <col min="5116" max="5116" width="7.140625" style="32" bestFit="1" customWidth="1"/>
    <col min="5117" max="5117" width="9.5703125" style="32" bestFit="1" customWidth="1"/>
    <col min="5118" max="5118" width="11.7109375" style="32" bestFit="1" customWidth="1"/>
    <col min="5119" max="5119" width="7.140625" style="32" bestFit="1" customWidth="1"/>
    <col min="5120" max="5120" width="9.5703125" style="32" bestFit="1" customWidth="1"/>
    <col min="5121" max="5121" width="11.7109375" style="32" bestFit="1" customWidth="1"/>
    <col min="5122" max="5122" width="7.140625" style="32" bestFit="1" customWidth="1"/>
    <col min="5123" max="5123" width="10.28515625" style="32" bestFit="1" customWidth="1"/>
    <col min="5124" max="5124" width="10" style="32"/>
    <col min="5125" max="5125" width="10.85546875" style="32" customWidth="1"/>
    <col min="5126" max="5368" width="10" style="32"/>
    <col min="5369" max="5369" width="6.140625" style="32" bestFit="1" customWidth="1"/>
    <col min="5370" max="5370" width="47.42578125" style="32" customWidth="1"/>
    <col min="5371" max="5371" width="3.42578125" style="32" bestFit="1" customWidth="1"/>
    <col min="5372" max="5372" width="7.140625" style="32" bestFit="1" customWidth="1"/>
    <col min="5373" max="5373" width="9.5703125" style="32" bestFit="1" customWidth="1"/>
    <col min="5374" max="5374" width="11.7109375" style="32" bestFit="1" customWidth="1"/>
    <col min="5375" max="5375" width="7.140625" style="32" bestFit="1" customWidth="1"/>
    <col min="5376" max="5376" width="9.5703125" style="32" bestFit="1" customWidth="1"/>
    <col min="5377" max="5377" width="11.7109375" style="32" bestFit="1" customWidth="1"/>
    <col min="5378" max="5378" width="7.140625" style="32" bestFit="1" customWidth="1"/>
    <col min="5379" max="5379" width="10.28515625" style="32" bestFit="1" customWidth="1"/>
    <col min="5380" max="5380" width="10" style="32"/>
    <col min="5381" max="5381" width="10.85546875" style="32" customWidth="1"/>
    <col min="5382" max="5624" width="10" style="32"/>
    <col min="5625" max="5625" width="6.140625" style="32" bestFit="1" customWidth="1"/>
    <col min="5626" max="5626" width="47.42578125" style="32" customWidth="1"/>
    <col min="5627" max="5627" width="3.42578125" style="32" bestFit="1" customWidth="1"/>
    <col min="5628" max="5628" width="7.140625" style="32" bestFit="1" customWidth="1"/>
    <col min="5629" max="5629" width="9.5703125" style="32" bestFit="1" customWidth="1"/>
    <col min="5630" max="5630" width="11.7109375" style="32" bestFit="1" customWidth="1"/>
    <col min="5631" max="5631" width="7.140625" style="32" bestFit="1" customWidth="1"/>
    <col min="5632" max="5632" width="9.5703125" style="32" bestFit="1" customWidth="1"/>
    <col min="5633" max="5633" width="11.7109375" style="32" bestFit="1" customWidth="1"/>
    <col min="5634" max="5634" width="7.140625" style="32" bestFit="1" customWidth="1"/>
    <col min="5635" max="5635" width="10.28515625" style="32" bestFit="1" customWidth="1"/>
    <col min="5636" max="5636" width="10" style="32"/>
    <col min="5637" max="5637" width="10.85546875" style="32" customWidth="1"/>
    <col min="5638" max="5880" width="10" style="32"/>
    <col min="5881" max="5881" width="6.140625" style="32" bestFit="1" customWidth="1"/>
    <col min="5882" max="5882" width="47.42578125" style="32" customWidth="1"/>
    <col min="5883" max="5883" width="3.42578125" style="32" bestFit="1" customWidth="1"/>
    <col min="5884" max="5884" width="7.140625" style="32" bestFit="1" customWidth="1"/>
    <col min="5885" max="5885" width="9.5703125" style="32" bestFit="1" customWidth="1"/>
    <col min="5886" max="5886" width="11.7109375" style="32" bestFit="1" customWidth="1"/>
    <col min="5887" max="5887" width="7.140625" style="32" bestFit="1" customWidth="1"/>
    <col min="5888" max="5888" width="9.5703125" style="32" bestFit="1" customWidth="1"/>
    <col min="5889" max="5889" width="11.7109375" style="32" bestFit="1" customWidth="1"/>
    <col min="5890" max="5890" width="7.140625" style="32" bestFit="1" customWidth="1"/>
    <col min="5891" max="5891" width="10.28515625" style="32" bestFit="1" customWidth="1"/>
    <col min="5892" max="5892" width="10" style="32"/>
    <col min="5893" max="5893" width="10.85546875" style="32" customWidth="1"/>
    <col min="5894" max="6136" width="10" style="32"/>
    <col min="6137" max="6137" width="6.140625" style="32" bestFit="1" customWidth="1"/>
    <col min="6138" max="6138" width="47.42578125" style="32" customWidth="1"/>
    <col min="6139" max="6139" width="3.42578125" style="32" bestFit="1" customWidth="1"/>
    <col min="6140" max="6140" width="7.140625" style="32" bestFit="1" customWidth="1"/>
    <col min="6141" max="6141" width="9.5703125" style="32" bestFit="1" customWidth="1"/>
    <col min="6142" max="6142" width="11.7109375" style="32" bestFit="1" customWidth="1"/>
    <col min="6143" max="6143" width="7.140625" style="32" bestFit="1" customWidth="1"/>
    <col min="6144" max="6144" width="9.5703125" style="32" bestFit="1" customWidth="1"/>
    <col min="6145" max="6145" width="11.7109375" style="32" bestFit="1" customWidth="1"/>
    <col min="6146" max="6146" width="7.140625" style="32" bestFit="1" customWidth="1"/>
    <col min="6147" max="6147" width="10.28515625" style="32" bestFit="1" customWidth="1"/>
    <col min="6148" max="6148" width="10" style="32"/>
    <col min="6149" max="6149" width="10.85546875" style="32" customWidth="1"/>
    <col min="6150" max="6392" width="10" style="32"/>
    <col min="6393" max="6393" width="6.140625" style="32" bestFit="1" customWidth="1"/>
    <col min="6394" max="6394" width="47.42578125" style="32" customWidth="1"/>
    <col min="6395" max="6395" width="3.42578125" style="32" bestFit="1" customWidth="1"/>
    <col min="6396" max="6396" width="7.140625" style="32" bestFit="1" customWidth="1"/>
    <col min="6397" max="6397" width="9.5703125" style="32" bestFit="1" customWidth="1"/>
    <col min="6398" max="6398" width="11.7109375" style="32" bestFit="1" customWidth="1"/>
    <col min="6399" max="6399" width="7.140625" style="32" bestFit="1" customWidth="1"/>
    <col min="6400" max="6400" width="9.5703125" style="32" bestFit="1" customWidth="1"/>
    <col min="6401" max="6401" width="11.7109375" style="32" bestFit="1" customWidth="1"/>
    <col min="6402" max="6402" width="7.140625" style="32" bestFit="1" customWidth="1"/>
    <col min="6403" max="6403" width="10.28515625" style="32" bestFit="1" customWidth="1"/>
    <col min="6404" max="6404" width="10" style="32"/>
    <col min="6405" max="6405" width="10.85546875" style="32" customWidth="1"/>
    <col min="6406" max="6648" width="10" style="32"/>
    <col min="6649" max="6649" width="6.140625" style="32" bestFit="1" customWidth="1"/>
    <col min="6650" max="6650" width="47.42578125" style="32" customWidth="1"/>
    <col min="6651" max="6651" width="3.42578125" style="32" bestFit="1" customWidth="1"/>
    <col min="6652" max="6652" width="7.140625" style="32" bestFit="1" customWidth="1"/>
    <col min="6653" max="6653" width="9.5703125" style="32" bestFit="1" customWidth="1"/>
    <col min="6654" max="6654" width="11.7109375" style="32" bestFit="1" customWidth="1"/>
    <col min="6655" max="6655" width="7.140625" style="32" bestFit="1" customWidth="1"/>
    <col min="6656" max="6656" width="9.5703125" style="32" bestFit="1" customWidth="1"/>
    <col min="6657" max="6657" width="11.7109375" style="32" bestFit="1" customWidth="1"/>
    <col min="6658" max="6658" width="7.140625" style="32" bestFit="1" customWidth="1"/>
    <col min="6659" max="6659" width="10.28515625" style="32" bestFit="1" customWidth="1"/>
    <col min="6660" max="6660" width="10" style="32"/>
    <col min="6661" max="6661" width="10.85546875" style="32" customWidth="1"/>
    <col min="6662" max="6904" width="10" style="32"/>
    <col min="6905" max="6905" width="6.140625" style="32" bestFit="1" customWidth="1"/>
    <col min="6906" max="6906" width="47.42578125" style="32" customWidth="1"/>
    <col min="6907" max="6907" width="3.42578125" style="32" bestFit="1" customWidth="1"/>
    <col min="6908" max="6908" width="7.140625" style="32" bestFit="1" customWidth="1"/>
    <col min="6909" max="6909" width="9.5703125" style="32" bestFit="1" customWidth="1"/>
    <col min="6910" max="6910" width="11.7109375" style="32" bestFit="1" customWidth="1"/>
    <col min="6911" max="6911" width="7.140625" style="32" bestFit="1" customWidth="1"/>
    <col min="6912" max="6912" width="9.5703125" style="32" bestFit="1" customWidth="1"/>
    <col min="6913" max="6913" width="11.7109375" style="32" bestFit="1" customWidth="1"/>
    <col min="6914" max="6914" width="7.140625" style="32" bestFit="1" customWidth="1"/>
    <col min="6915" max="6915" width="10.28515625" style="32" bestFit="1" customWidth="1"/>
    <col min="6916" max="6916" width="10" style="32"/>
    <col min="6917" max="6917" width="10.85546875" style="32" customWidth="1"/>
    <col min="6918" max="7160" width="10" style="32"/>
    <col min="7161" max="7161" width="6.140625" style="32" bestFit="1" customWidth="1"/>
    <col min="7162" max="7162" width="47.42578125" style="32" customWidth="1"/>
    <col min="7163" max="7163" width="3.42578125" style="32" bestFit="1" customWidth="1"/>
    <col min="7164" max="7164" width="7.140625" style="32" bestFit="1" customWidth="1"/>
    <col min="7165" max="7165" width="9.5703125" style="32" bestFit="1" customWidth="1"/>
    <col min="7166" max="7166" width="11.7109375" style="32" bestFit="1" customWidth="1"/>
    <col min="7167" max="7167" width="7.140625" style="32" bestFit="1" customWidth="1"/>
    <col min="7168" max="7168" width="9.5703125" style="32" bestFit="1" customWidth="1"/>
    <col min="7169" max="7169" width="11.7109375" style="32" bestFit="1" customWidth="1"/>
    <col min="7170" max="7170" width="7.140625" style="32" bestFit="1" customWidth="1"/>
    <col min="7171" max="7171" width="10.28515625" style="32" bestFit="1" customWidth="1"/>
    <col min="7172" max="7172" width="10" style="32"/>
    <col min="7173" max="7173" width="10.85546875" style="32" customWidth="1"/>
    <col min="7174" max="7416" width="10" style="32"/>
    <col min="7417" max="7417" width="6.140625" style="32" bestFit="1" customWidth="1"/>
    <col min="7418" max="7418" width="47.42578125" style="32" customWidth="1"/>
    <col min="7419" max="7419" width="3.42578125" style="32" bestFit="1" customWidth="1"/>
    <col min="7420" max="7420" width="7.140625" style="32" bestFit="1" customWidth="1"/>
    <col min="7421" max="7421" width="9.5703125" style="32" bestFit="1" customWidth="1"/>
    <col min="7422" max="7422" width="11.7109375" style="32" bestFit="1" customWidth="1"/>
    <col min="7423" max="7423" width="7.140625" style="32" bestFit="1" customWidth="1"/>
    <col min="7424" max="7424" width="9.5703125" style="32" bestFit="1" customWidth="1"/>
    <col min="7425" max="7425" width="11.7109375" style="32" bestFit="1" customWidth="1"/>
    <col min="7426" max="7426" width="7.140625" style="32" bestFit="1" customWidth="1"/>
    <col min="7427" max="7427" width="10.28515625" style="32" bestFit="1" customWidth="1"/>
    <col min="7428" max="7428" width="10" style="32"/>
    <col min="7429" max="7429" width="10.85546875" style="32" customWidth="1"/>
    <col min="7430" max="7672" width="10" style="32"/>
    <col min="7673" max="7673" width="6.140625" style="32" bestFit="1" customWidth="1"/>
    <col min="7674" max="7674" width="47.42578125" style="32" customWidth="1"/>
    <col min="7675" max="7675" width="3.42578125" style="32" bestFit="1" customWidth="1"/>
    <col min="7676" max="7676" width="7.140625" style="32" bestFit="1" customWidth="1"/>
    <col min="7677" max="7677" width="9.5703125" style="32" bestFit="1" customWidth="1"/>
    <col min="7678" max="7678" width="11.7109375" style="32" bestFit="1" customWidth="1"/>
    <col min="7679" max="7679" width="7.140625" style="32" bestFit="1" customWidth="1"/>
    <col min="7680" max="7680" width="9.5703125" style="32" bestFit="1" customWidth="1"/>
    <col min="7681" max="7681" width="11.7109375" style="32" bestFit="1" customWidth="1"/>
    <col min="7682" max="7682" width="7.140625" style="32" bestFit="1" customWidth="1"/>
    <col min="7683" max="7683" width="10.28515625" style="32" bestFit="1" customWidth="1"/>
    <col min="7684" max="7684" width="10" style="32"/>
    <col min="7685" max="7685" width="10.85546875" style="32" customWidth="1"/>
    <col min="7686" max="7928" width="10" style="32"/>
    <col min="7929" max="7929" width="6.140625" style="32" bestFit="1" customWidth="1"/>
    <col min="7930" max="7930" width="47.42578125" style="32" customWidth="1"/>
    <col min="7931" max="7931" width="3.42578125" style="32" bestFit="1" customWidth="1"/>
    <col min="7932" max="7932" width="7.140625" style="32" bestFit="1" customWidth="1"/>
    <col min="7933" max="7933" width="9.5703125" style="32" bestFit="1" customWidth="1"/>
    <col min="7934" max="7934" width="11.7109375" style="32" bestFit="1" customWidth="1"/>
    <col min="7935" max="7935" width="7.140625" style="32" bestFit="1" customWidth="1"/>
    <col min="7936" max="7936" width="9.5703125" style="32" bestFit="1" customWidth="1"/>
    <col min="7937" max="7937" width="11.7109375" style="32" bestFit="1" customWidth="1"/>
    <col min="7938" max="7938" width="7.140625" style="32" bestFit="1" customWidth="1"/>
    <col min="7939" max="7939" width="10.28515625" style="32" bestFit="1" customWidth="1"/>
    <col min="7940" max="7940" width="10" style="32"/>
    <col min="7941" max="7941" width="10.85546875" style="32" customWidth="1"/>
    <col min="7942" max="8184" width="10" style="32"/>
    <col min="8185" max="8185" width="6.140625" style="32" bestFit="1" customWidth="1"/>
    <col min="8186" max="8186" width="47.42578125" style="32" customWidth="1"/>
    <col min="8187" max="8187" width="3.42578125" style="32" bestFit="1" customWidth="1"/>
    <col min="8188" max="8188" width="7.140625" style="32" bestFit="1" customWidth="1"/>
    <col min="8189" max="8189" width="9.5703125" style="32" bestFit="1" customWidth="1"/>
    <col min="8190" max="8190" width="11.7109375" style="32" bestFit="1" customWidth="1"/>
    <col min="8191" max="8191" width="7.140625" style="32" bestFit="1" customWidth="1"/>
    <col min="8192" max="8192" width="9.5703125" style="32" bestFit="1" customWidth="1"/>
    <col min="8193" max="8193" width="11.7109375" style="32" bestFit="1" customWidth="1"/>
    <col min="8194" max="8194" width="7.140625" style="32" bestFit="1" customWidth="1"/>
    <col min="8195" max="8195" width="10.28515625" style="32" bestFit="1" customWidth="1"/>
    <col min="8196" max="8196" width="10" style="32"/>
    <col min="8197" max="8197" width="10.85546875" style="32" customWidth="1"/>
    <col min="8198" max="8440" width="10" style="32"/>
    <col min="8441" max="8441" width="6.140625" style="32" bestFit="1" customWidth="1"/>
    <col min="8442" max="8442" width="47.42578125" style="32" customWidth="1"/>
    <col min="8443" max="8443" width="3.42578125" style="32" bestFit="1" customWidth="1"/>
    <col min="8444" max="8444" width="7.140625" style="32" bestFit="1" customWidth="1"/>
    <col min="8445" max="8445" width="9.5703125" style="32" bestFit="1" customWidth="1"/>
    <col min="8446" max="8446" width="11.7109375" style="32" bestFit="1" customWidth="1"/>
    <col min="8447" max="8447" width="7.140625" style="32" bestFit="1" customWidth="1"/>
    <col min="8448" max="8448" width="9.5703125" style="32" bestFit="1" customWidth="1"/>
    <col min="8449" max="8449" width="11.7109375" style="32" bestFit="1" customWidth="1"/>
    <col min="8450" max="8450" width="7.140625" style="32" bestFit="1" customWidth="1"/>
    <col min="8451" max="8451" width="10.28515625" style="32" bestFit="1" customWidth="1"/>
    <col min="8452" max="8452" width="10" style="32"/>
    <col min="8453" max="8453" width="10.85546875" style="32" customWidth="1"/>
    <col min="8454" max="8696" width="10" style="32"/>
    <col min="8697" max="8697" width="6.140625" style="32" bestFit="1" customWidth="1"/>
    <col min="8698" max="8698" width="47.42578125" style="32" customWidth="1"/>
    <col min="8699" max="8699" width="3.42578125" style="32" bestFit="1" customWidth="1"/>
    <col min="8700" max="8700" width="7.140625" style="32" bestFit="1" customWidth="1"/>
    <col min="8701" max="8701" width="9.5703125" style="32" bestFit="1" customWidth="1"/>
    <col min="8702" max="8702" width="11.7109375" style="32" bestFit="1" customWidth="1"/>
    <col min="8703" max="8703" width="7.140625" style="32" bestFit="1" customWidth="1"/>
    <col min="8704" max="8704" width="9.5703125" style="32" bestFit="1" customWidth="1"/>
    <col min="8705" max="8705" width="11.7109375" style="32" bestFit="1" customWidth="1"/>
    <col min="8706" max="8706" width="7.140625" style="32" bestFit="1" customWidth="1"/>
    <col min="8707" max="8707" width="10.28515625" style="32" bestFit="1" customWidth="1"/>
    <col min="8708" max="8708" width="10" style="32"/>
    <col min="8709" max="8709" width="10.85546875" style="32" customWidth="1"/>
    <col min="8710" max="8952" width="10" style="32"/>
    <col min="8953" max="8953" width="6.140625" style="32" bestFit="1" customWidth="1"/>
    <col min="8954" max="8954" width="47.42578125" style="32" customWidth="1"/>
    <col min="8955" max="8955" width="3.42578125" style="32" bestFit="1" customWidth="1"/>
    <col min="8956" max="8956" width="7.140625" style="32" bestFit="1" customWidth="1"/>
    <col min="8957" max="8957" width="9.5703125" style="32" bestFit="1" customWidth="1"/>
    <col min="8958" max="8958" width="11.7109375" style="32" bestFit="1" customWidth="1"/>
    <col min="8959" max="8959" width="7.140625" style="32" bestFit="1" customWidth="1"/>
    <col min="8960" max="8960" width="9.5703125" style="32" bestFit="1" customWidth="1"/>
    <col min="8961" max="8961" width="11.7109375" style="32" bestFit="1" customWidth="1"/>
    <col min="8962" max="8962" width="7.140625" style="32" bestFit="1" customWidth="1"/>
    <col min="8963" max="8963" width="10.28515625" style="32" bestFit="1" customWidth="1"/>
    <col min="8964" max="8964" width="10" style="32"/>
    <col min="8965" max="8965" width="10.85546875" style="32" customWidth="1"/>
    <col min="8966" max="9208" width="10" style="32"/>
    <col min="9209" max="9209" width="6.140625" style="32" bestFit="1" customWidth="1"/>
    <col min="9210" max="9210" width="47.42578125" style="32" customWidth="1"/>
    <col min="9211" max="9211" width="3.42578125" style="32" bestFit="1" customWidth="1"/>
    <col min="9212" max="9212" width="7.140625" style="32" bestFit="1" customWidth="1"/>
    <col min="9213" max="9213" width="9.5703125" style="32" bestFit="1" customWidth="1"/>
    <col min="9214" max="9214" width="11.7109375" style="32" bestFit="1" customWidth="1"/>
    <col min="9215" max="9215" width="7.140625" style="32" bestFit="1" customWidth="1"/>
    <col min="9216" max="9216" width="9.5703125" style="32" bestFit="1" customWidth="1"/>
    <col min="9217" max="9217" width="11.7109375" style="32" bestFit="1" customWidth="1"/>
    <col min="9218" max="9218" width="7.140625" style="32" bestFit="1" customWidth="1"/>
    <col min="9219" max="9219" width="10.28515625" style="32" bestFit="1" customWidth="1"/>
    <col min="9220" max="9220" width="10" style="32"/>
    <col min="9221" max="9221" width="10.85546875" style="32" customWidth="1"/>
    <col min="9222" max="9464" width="10" style="32"/>
    <col min="9465" max="9465" width="6.140625" style="32" bestFit="1" customWidth="1"/>
    <col min="9466" max="9466" width="47.42578125" style="32" customWidth="1"/>
    <col min="9467" max="9467" width="3.42578125" style="32" bestFit="1" customWidth="1"/>
    <col min="9468" max="9468" width="7.140625" style="32" bestFit="1" customWidth="1"/>
    <col min="9469" max="9469" width="9.5703125" style="32" bestFit="1" customWidth="1"/>
    <col min="9470" max="9470" width="11.7109375" style="32" bestFit="1" customWidth="1"/>
    <col min="9471" max="9471" width="7.140625" style="32" bestFit="1" customWidth="1"/>
    <col min="9472" max="9472" width="9.5703125" style="32" bestFit="1" customWidth="1"/>
    <col min="9473" max="9473" width="11.7109375" style="32" bestFit="1" customWidth="1"/>
    <col min="9474" max="9474" width="7.140625" style="32" bestFit="1" customWidth="1"/>
    <col min="9475" max="9475" width="10.28515625" style="32" bestFit="1" customWidth="1"/>
    <col min="9476" max="9476" width="10" style="32"/>
    <col min="9477" max="9477" width="10.85546875" style="32" customWidth="1"/>
    <col min="9478" max="9720" width="10" style="32"/>
    <col min="9721" max="9721" width="6.140625" style="32" bestFit="1" customWidth="1"/>
    <col min="9722" max="9722" width="47.42578125" style="32" customWidth="1"/>
    <col min="9723" max="9723" width="3.42578125" style="32" bestFit="1" customWidth="1"/>
    <col min="9724" max="9724" width="7.140625" style="32" bestFit="1" customWidth="1"/>
    <col min="9725" max="9725" width="9.5703125" style="32" bestFit="1" customWidth="1"/>
    <col min="9726" max="9726" width="11.7109375" style="32" bestFit="1" customWidth="1"/>
    <col min="9727" max="9727" width="7.140625" style="32" bestFit="1" customWidth="1"/>
    <col min="9728" max="9728" width="9.5703125" style="32" bestFit="1" customWidth="1"/>
    <col min="9729" max="9729" width="11.7109375" style="32" bestFit="1" customWidth="1"/>
    <col min="9730" max="9730" width="7.140625" style="32" bestFit="1" customWidth="1"/>
    <col min="9731" max="9731" width="10.28515625" style="32" bestFit="1" customWidth="1"/>
    <col min="9732" max="9732" width="10" style="32"/>
    <col min="9733" max="9733" width="10.85546875" style="32" customWidth="1"/>
    <col min="9734" max="9976" width="10" style="32"/>
    <col min="9977" max="9977" width="6.140625" style="32" bestFit="1" customWidth="1"/>
    <col min="9978" max="9978" width="47.42578125" style="32" customWidth="1"/>
    <col min="9979" max="9979" width="3.42578125" style="32" bestFit="1" customWidth="1"/>
    <col min="9980" max="9980" width="7.140625" style="32" bestFit="1" customWidth="1"/>
    <col min="9981" max="9981" width="9.5703125" style="32" bestFit="1" customWidth="1"/>
    <col min="9982" max="9982" width="11.7109375" style="32" bestFit="1" customWidth="1"/>
    <col min="9983" max="9983" width="7.140625" style="32" bestFit="1" customWidth="1"/>
    <col min="9984" max="9984" width="9.5703125" style="32" bestFit="1" customWidth="1"/>
    <col min="9985" max="9985" width="11.7109375" style="32" bestFit="1" customWidth="1"/>
    <col min="9986" max="9986" width="7.140625" style="32" bestFit="1" customWidth="1"/>
    <col min="9987" max="9987" width="10.28515625" style="32" bestFit="1" customWidth="1"/>
    <col min="9988" max="9988" width="10" style="32"/>
    <col min="9989" max="9989" width="10.85546875" style="32" customWidth="1"/>
    <col min="9990" max="10232" width="10" style="32"/>
    <col min="10233" max="10233" width="6.140625" style="32" bestFit="1" customWidth="1"/>
    <col min="10234" max="10234" width="47.42578125" style="32" customWidth="1"/>
    <col min="10235" max="10235" width="3.42578125" style="32" bestFit="1" customWidth="1"/>
    <col min="10236" max="10236" width="7.140625" style="32" bestFit="1" customWidth="1"/>
    <col min="10237" max="10237" width="9.5703125" style="32" bestFit="1" customWidth="1"/>
    <col min="10238" max="10238" width="11.7109375" style="32" bestFit="1" customWidth="1"/>
    <col min="10239" max="10239" width="7.140625" style="32" bestFit="1" customWidth="1"/>
    <col min="10240" max="10240" width="9.5703125" style="32" bestFit="1" customWidth="1"/>
    <col min="10241" max="10241" width="11.7109375" style="32" bestFit="1" customWidth="1"/>
    <col min="10242" max="10242" width="7.140625" style="32" bestFit="1" customWidth="1"/>
    <col min="10243" max="10243" width="10.28515625" style="32" bestFit="1" customWidth="1"/>
    <col min="10244" max="10244" width="10" style="32"/>
    <col min="10245" max="10245" width="10.85546875" style="32" customWidth="1"/>
    <col min="10246" max="10488" width="10" style="32"/>
    <col min="10489" max="10489" width="6.140625" style="32" bestFit="1" customWidth="1"/>
    <col min="10490" max="10490" width="47.42578125" style="32" customWidth="1"/>
    <col min="10491" max="10491" width="3.42578125" style="32" bestFit="1" customWidth="1"/>
    <col min="10492" max="10492" width="7.140625" style="32" bestFit="1" customWidth="1"/>
    <col min="10493" max="10493" width="9.5703125" style="32" bestFit="1" customWidth="1"/>
    <col min="10494" max="10494" width="11.7109375" style="32" bestFit="1" customWidth="1"/>
    <col min="10495" max="10495" width="7.140625" style="32" bestFit="1" customWidth="1"/>
    <col min="10496" max="10496" width="9.5703125" style="32" bestFit="1" customWidth="1"/>
    <col min="10497" max="10497" width="11.7109375" style="32" bestFit="1" customWidth="1"/>
    <col min="10498" max="10498" width="7.140625" style="32" bestFit="1" customWidth="1"/>
    <col min="10499" max="10499" width="10.28515625" style="32" bestFit="1" customWidth="1"/>
    <col min="10500" max="10500" width="10" style="32"/>
    <col min="10501" max="10501" width="10.85546875" style="32" customWidth="1"/>
    <col min="10502" max="10744" width="10" style="32"/>
    <col min="10745" max="10745" width="6.140625" style="32" bestFit="1" customWidth="1"/>
    <col min="10746" max="10746" width="47.42578125" style="32" customWidth="1"/>
    <col min="10747" max="10747" width="3.42578125" style="32" bestFit="1" customWidth="1"/>
    <col min="10748" max="10748" width="7.140625" style="32" bestFit="1" customWidth="1"/>
    <col min="10749" max="10749" width="9.5703125" style="32" bestFit="1" customWidth="1"/>
    <col min="10750" max="10750" width="11.7109375" style="32" bestFit="1" customWidth="1"/>
    <col min="10751" max="10751" width="7.140625" style="32" bestFit="1" customWidth="1"/>
    <col min="10752" max="10752" width="9.5703125" style="32" bestFit="1" customWidth="1"/>
    <col min="10753" max="10753" width="11.7109375" style="32" bestFit="1" customWidth="1"/>
    <col min="10754" max="10754" width="7.140625" style="32" bestFit="1" customWidth="1"/>
    <col min="10755" max="10755" width="10.28515625" style="32" bestFit="1" customWidth="1"/>
    <col min="10756" max="10756" width="10" style="32"/>
    <col min="10757" max="10757" width="10.85546875" style="32" customWidth="1"/>
    <col min="10758" max="11000" width="10" style="32"/>
    <col min="11001" max="11001" width="6.140625" style="32" bestFit="1" customWidth="1"/>
    <col min="11002" max="11002" width="47.42578125" style="32" customWidth="1"/>
    <col min="11003" max="11003" width="3.42578125" style="32" bestFit="1" customWidth="1"/>
    <col min="11004" max="11004" width="7.140625" style="32" bestFit="1" customWidth="1"/>
    <col min="11005" max="11005" width="9.5703125" style="32" bestFit="1" customWidth="1"/>
    <col min="11006" max="11006" width="11.7109375" style="32" bestFit="1" customWidth="1"/>
    <col min="11007" max="11007" width="7.140625" style="32" bestFit="1" customWidth="1"/>
    <col min="11008" max="11008" width="9.5703125" style="32" bestFit="1" customWidth="1"/>
    <col min="11009" max="11009" width="11.7109375" style="32" bestFit="1" customWidth="1"/>
    <col min="11010" max="11010" width="7.140625" style="32" bestFit="1" customWidth="1"/>
    <col min="11011" max="11011" width="10.28515625" style="32" bestFit="1" customWidth="1"/>
    <col min="11012" max="11012" width="10" style="32"/>
    <col min="11013" max="11013" width="10.85546875" style="32" customWidth="1"/>
    <col min="11014" max="11256" width="10" style="32"/>
    <col min="11257" max="11257" width="6.140625" style="32" bestFit="1" customWidth="1"/>
    <col min="11258" max="11258" width="47.42578125" style="32" customWidth="1"/>
    <col min="11259" max="11259" width="3.42578125" style="32" bestFit="1" customWidth="1"/>
    <col min="11260" max="11260" width="7.140625" style="32" bestFit="1" customWidth="1"/>
    <col min="11261" max="11261" width="9.5703125" style="32" bestFit="1" customWidth="1"/>
    <col min="11262" max="11262" width="11.7109375" style="32" bestFit="1" customWidth="1"/>
    <col min="11263" max="11263" width="7.140625" style="32" bestFit="1" customWidth="1"/>
    <col min="11264" max="11264" width="9.5703125" style="32" bestFit="1" customWidth="1"/>
    <col min="11265" max="11265" width="11.7109375" style="32" bestFit="1" customWidth="1"/>
    <col min="11266" max="11266" width="7.140625" style="32" bestFit="1" customWidth="1"/>
    <col min="11267" max="11267" width="10.28515625" style="32" bestFit="1" customWidth="1"/>
    <col min="11268" max="11268" width="10" style="32"/>
    <col min="11269" max="11269" width="10.85546875" style="32" customWidth="1"/>
    <col min="11270" max="11512" width="10" style="32"/>
    <col min="11513" max="11513" width="6.140625" style="32" bestFit="1" customWidth="1"/>
    <col min="11514" max="11514" width="47.42578125" style="32" customWidth="1"/>
    <col min="11515" max="11515" width="3.42578125" style="32" bestFit="1" customWidth="1"/>
    <col min="11516" max="11516" width="7.140625" style="32" bestFit="1" customWidth="1"/>
    <col min="11517" max="11517" width="9.5703125" style="32" bestFit="1" customWidth="1"/>
    <col min="11518" max="11518" width="11.7109375" style="32" bestFit="1" customWidth="1"/>
    <col min="11519" max="11519" width="7.140625" style="32" bestFit="1" customWidth="1"/>
    <col min="11520" max="11520" width="9.5703125" style="32" bestFit="1" customWidth="1"/>
    <col min="11521" max="11521" width="11.7109375" style="32" bestFit="1" customWidth="1"/>
    <col min="11522" max="11522" width="7.140625" style="32" bestFit="1" customWidth="1"/>
    <col min="11523" max="11523" width="10.28515625" style="32" bestFit="1" customWidth="1"/>
    <col min="11524" max="11524" width="10" style="32"/>
    <col min="11525" max="11525" width="10.85546875" style="32" customWidth="1"/>
    <col min="11526" max="11768" width="10" style="32"/>
    <col min="11769" max="11769" width="6.140625" style="32" bestFit="1" customWidth="1"/>
    <col min="11770" max="11770" width="47.42578125" style="32" customWidth="1"/>
    <col min="11771" max="11771" width="3.42578125" style="32" bestFit="1" customWidth="1"/>
    <col min="11772" max="11772" width="7.140625" style="32" bestFit="1" customWidth="1"/>
    <col min="11773" max="11773" width="9.5703125" style="32" bestFit="1" customWidth="1"/>
    <col min="11774" max="11774" width="11.7109375" style="32" bestFit="1" customWidth="1"/>
    <col min="11775" max="11775" width="7.140625" style="32" bestFit="1" customWidth="1"/>
    <col min="11776" max="11776" width="9.5703125" style="32" bestFit="1" customWidth="1"/>
    <col min="11777" max="11777" width="11.7109375" style="32" bestFit="1" customWidth="1"/>
    <col min="11778" max="11778" width="7.140625" style="32" bestFit="1" customWidth="1"/>
    <col min="11779" max="11779" width="10.28515625" style="32" bestFit="1" customWidth="1"/>
    <col min="11780" max="11780" width="10" style="32"/>
    <col min="11781" max="11781" width="10.85546875" style="32" customWidth="1"/>
    <col min="11782" max="12024" width="10" style="32"/>
    <col min="12025" max="12025" width="6.140625" style="32" bestFit="1" customWidth="1"/>
    <col min="12026" max="12026" width="47.42578125" style="32" customWidth="1"/>
    <col min="12027" max="12027" width="3.42578125" style="32" bestFit="1" customWidth="1"/>
    <col min="12028" max="12028" width="7.140625" style="32" bestFit="1" customWidth="1"/>
    <col min="12029" max="12029" width="9.5703125" style="32" bestFit="1" customWidth="1"/>
    <col min="12030" max="12030" width="11.7109375" style="32" bestFit="1" customWidth="1"/>
    <col min="12031" max="12031" width="7.140625" style="32" bestFit="1" customWidth="1"/>
    <col min="12032" max="12032" width="9.5703125" style="32" bestFit="1" customWidth="1"/>
    <col min="12033" max="12033" width="11.7109375" style="32" bestFit="1" customWidth="1"/>
    <col min="12034" max="12034" width="7.140625" style="32" bestFit="1" customWidth="1"/>
    <col min="12035" max="12035" width="10.28515625" style="32" bestFit="1" customWidth="1"/>
    <col min="12036" max="12036" width="10" style="32"/>
    <col min="12037" max="12037" width="10.85546875" style="32" customWidth="1"/>
    <col min="12038" max="12280" width="10" style="32"/>
    <col min="12281" max="12281" width="6.140625" style="32" bestFit="1" customWidth="1"/>
    <col min="12282" max="12282" width="47.42578125" style="32" customWidth="1"/>
    <col min="12283" max="12283" width="3.42578125" style="32" bestFit="1" customWidth="1"/>
    <col min="12284" max="12284" width="7.140625" style="32" bestFit="1" customWidth="1"/>
    <col min="12285" max="12285" width="9.5703125" style="32" bestFit="1" customWidth="1"/>
    <col min="12286" max="12286" width="11.7109375" style="32" bestFit="1" customWidth="1"/>
    <col min="12287" max="12287" width="7.140625" style="32" bestFit="1" customWidth="1"/>
    <col min="12288" max="12288" width="9.5703125" style="32" bestFit="1" customWidth="1"/>
    <col min="12289" max="12289" width="11.7109375" style="32" bestFit="1" customWidth="1"/>
    <col min="12290" max="12290" width="7.140625" style="32" bestFit="1" customWidth="1"/>
    <col min="12291" max="12291" width="10.28515625" style="32" bestFit="1" customWidth="1"/>
    <col min="12292" max="12292" width="10" style="32"/>
    <col min="12293" max="12293" width="10.85546875" style="32" customWidth="1"/>
    <col min="12294" max="12536" width="10" style="32"/>
    <col min="12537" max="12537" width="6.140625" style="32" bestFit="1" customWidth="1"/>
    <col min="12538" max="12538" width="47.42578125" style="32" customWidth="1"/>
    <col min="12539" max="12539" width="3.42578125" style="32" bestFit="1" customWidth="1"/>
    <col min="12540" max="12540" width="7.140625" style="32" bestFit="1" customWidth="1"/>
    <col min="12541" max="12541" width="9.5703125" style="32" bestFit="1" customWidth="1"/>
    <col min="12542" max="12542" width="11.7109375" style="32" bestFit="1" customWidth="1"/>
    <col min="12543" max="12543" width="7.140625" style="32" bestFit="1" customWidth="1"/>
    <col min="12544" max="12544" width="9.5703125" style="32" bestFit="1" customWidth="1"/>
    <col min="12545" max="12545" width="11.7109375" style="32" bestFit="1" customWidth="1"/>
    <col min="12546" max="12546" width="7.140625" style="32" bestFit="1" customWidth="1"/>
    <col min="12547" max="12547" width="10.28515625" style="32" bestFit="1" customWidth="1"/>
    <col min="12548" max="12548" width="10" style="32"/>
    <col min="12549" max="12549" width="10.85546875" style="32" customWidth="1"/>
    <col min="12550" max="12792" width="10" style="32"/>
    <col min="12793" max="12793" width="6.140625" style="32" bestFit="1" customWidth="1"/>
    <col min="12794" max="12794" width="47.42578125" style="32" customWidth="1"/>
    <col min="12795" max="12795" width="3.42578125" style="32" bestFit="1" customWidth="1"/>
    <col min="12796" max="12796" width="7.140625" style="32" bestFit="1" customWidth="1"/>
    <col min="12797" max="12797" width="9.5703125" style="32" bestFit="1" customWidth="1"/>
    <col min="12798" max="12798" width="11.7109375" style="32" bestFit="1" customWidth="1"/>
    <col min="12799" max="12799" width="7.140625" style="32" bestFit="1" customWidth="1"/>
    <col min="12800" max="12800" width="9.5703125" style="32" bestFit="1" customWidth="1"/>
    <col min="12801" max="12801" width="11.7109375" style="32" bestFit="1" customWidth="1"/>
    <col min="12802" max="12802" width="7.140625" style="32" bestFit="1" customWidth="1"/>
    <col min="12803" max="12803" width="10.28515625" style="32" bestFit="1" customWidth="1"/>
    <col min="12804" max="12804" width="10" style="32"/>
    <col min="12805" max="12805" width="10.85546875" style="32" customWidth="1"/>
    <col min="12806" max="13048" width="10" style="32"/>
    <col min="13049" max="13049" width="6.140625" style="32" bestFit="1" customWidth="1"/>
    <col min="13050" max="13050" width="47.42578125" style="32" customWidth="1"/>
    <col min="13051" max="13051" width="3.42578125" style="32" bestFit="1" customWidth="1"/>
    <col min="13052" max="13052" width="7.140625" style="32" bestFit="1" customWidth="1"/>
    <col min="13053" max="13053" width="9.5703125" style="32" bestFit="1" customWidth="1"/>
    <col min="13054" max="13054" width="11.7109375" style="32" bestFit="1" customWidth="1"/>
    <col min="13055" max="13055" width="7.140625" style="32" bestFit="1" customWidth="1"/>
    <col min="13056" max="13056" width="9.5703125" style="32" bestFit="1" customWidth="1"/>
    <col min="13057" max="13057" width="11.7109375" style="32" bestFit="1" customWidth="1"/>
    <col min="13058" max="13058" width="7.140625" style="32" bestFit="1" customWidth="1"/>
    <col min="13059" max="13059" width="10.28515625" style="32" bestFit="1" customWidth="1"/>
    <col min="13060" max="13060" width="10" style="32"/>
    <col min="13061" max="13061" width="10.85546875" style="32" customWidth="1"/>
    <col min="13062" max="13304" width="10" style="32"/>
    <col min="13305" max="13305" width="6.140625" style="32" bestFit="1" customWidth="1"/>
    <col min="13306" max="13306" width="47.42578125" style="32" customWidth="1"/>
    <col min="13307" max="13307" width="3.42578125" style="32" bestFit="1" customWidth="1"/>
    <col min="13308" max="13308" width="7.140625" style="32" bestFit="1" customWidth="1"/>
    <col min="13309" max="13309" width="9.5703125" style="32" bestFit="1" customWidth="1"/>
    <col min="13310" max="13310" width="11.7109375" style="32" bestFit="1" customWidth="1"/>
    <col min="13311" max="13311" width="7.140625" style="32" bestFit="1" customWidth="1"/>
    <col min="13312" max="13312" width="9.5703125" style="32" bestFit="1" customWidth="1"/>
    <col min="13313" max="13313" width="11.7109375" style="32" bestFit="1" customWidth="1"/>
    <col min="13314" max="13314" width="7.140625" style="32" bestFit="1" customWidth="1"/>
    <col min="13315" max="13315" width="10.28515625" style="32" bestFit="1" customWidth="1"/>
    <col min="13316" max="13316" width="10" style="32"/>
    <col min="13317" max="13317" width="10.85546875" style="32" customWidth="1"/>
    <col min="13318" max="13560" width="10" style="32"/>
    <col min="13561" max="13561" width="6.140625" style="32" bestFit="1" customWidth="1"/>
    <col min="13562" max="13562" width="47.42578125" style="32" customWidth="1"/>
    <col min="13563" max="13563" width="3.42578125" style="32" bestFit="1" customWidth="1"/>
    <col min="13564" max="13564" width="7.140625" style="32" bestFit="1" customWidth="1"/>
    <col min="13565" max="13565" width="9.5703125" style="32" bestFit="1" customWidth="1"/>
    <col min="13566" max="13566" width="11.7109375" style="32" bestFit="1" customWidth="1"/>
    <col min="13567" max="13567" width="7.140625" style="32" bestFit="1" customWidth="1"/>
    <col min="13568" max="13568" width="9.5703125" style="32" bestFit="1" customWidth="1"/>
    <col min="13569" max="13569" width="11.7109375" style="32" bestFit="1" customWidth="1"/>
    <col min="13570" max="13570" width="7.140625" style="32" bestFit="1" customWidth="1"/>
    <col min="13571" max="13571" width="10.28515625" style="32" bestFit="1" customWidth="1"/>
    <col min="13572" max="13572" width="10" style="32"/>
    <col min="13573" max="13573" width="10.85546875" style="32" customWidth="1"/>
    <col min="13574" max="13816" width="10" style="32"/>
    <col min="13817" max="13817" width="6.140625" style="32" bestFit="1" customWidth="1"/>
    <col min="13818" max="13818" width="47.42578125" style="32" customWidth="1"/>
    <col min="13819" max="13819" width="3.42578125" style="32" bestFit="1" customWidth="1"/>
    <col min="13820" max="13820" width="7.140625" style="32" bestFit="1" customWidth="1"/>
    <col min="13821" max="13821" width="9.5703125" style="32" bestFit="1" customWidth="1"/>
    <col min="13822" max="13822" width="11.7109375" style="32" bestFit="1" customWidth="1"/>
    <col min="13823" max="13823" width="7.140625" style="32" bestFit="1" customWidth="1"/>
    <col min="13824" max="13824" width="9.5703125" style="32" bestFit="1" customWidth="1"/>
    <col min="13825" max="13825" width="11.7109375" style="32" bestFit="1" customWidth="1"/>
    <col min="13826" max="13826" width="7.140625" style="32" bestFit="1" customWidth="1"/>
    <col min="13827" max="13827" width="10.28515625" style="32" bestFit="1" customWidth="1"/>
    <col min="13828" max="13828" width="10" style="32"/>
    <col min="13829" max="13829" width="10.85546875" style="32" customWidth="1"/>
    <col min="13830" max="14072" width="10" style="32"/>
    <col min="14073" max="14073" width="6.140625" style="32" bestFit="1" customWidth="1"/>
    <col min="14074" max="14074" width="47.42578125" style="32" customWidth="1"/>
    <col min="14075" max="14075" width="3.42578125" style="32" bestFit="1" customWidth="1"/>
    <col min="14076" max="14076" width="7.140625" style="32" bestFit="1" customWidth="1"/>
    <col min="14077" max="14077" width="9.5703125" style="32" bestFit="1" customWidth="1"/>
    <col min="14078" max="14078" width="11.7109375" style="32" bestFit="1" customWidth="1"/>
    <col min="14079" max="14079" width="7.140625" style="32" bestFit="1" customWidth="1"/>
    <col min="14080" max="14080" width="9.5703125" style="32" bestFit="1" customWidth="1"/>
    <col min="14081" max="14081" width="11.7109375" style="32" bestFit="1" customWidth="1"/>
    <col min="14082" max="14082" width="7.140625" style="32" bestFit="1" customWidth="1"/>
    <col min="14083" max="14083" width="10.28515625" style="32" bestFit="1" customWidth="1"/>
    <col min="14084" max="14084" width="10" style="32"/>
    <col min="14085" max="14085" width="10.85546875" style="32" customWidth="1"/>
    <col min="14086" max="14328" width="10" style="32"/>
    <col min="14329" max="14329" width="6.140625" style="32" bestFit="1" customWidth="1"/>
    <col min="14330" max="14330" width="47.42578125" style="32" customWidth="1"/>
    <col min="14331" max="14331" width="3.42578125" style="32" bestFit="1" customWidth="1"/>
    <col min="14332" max="14332" width="7.140625" style="32" bestFit="1" customWidth="1"/>
    <col min="14333" max="14333" width="9.5703125" style="32" bestFit="1" customWidth="1"/>
    <col min="14334" max="14334" width="11.7109375" style="32" bestFit="1" customWidth="1"/>
    <col min="14335" max="14335" width="7.140625" style="32" bestFit="1" customWidth="1"/>
    <col min="14336" max="14336" width="9.5703125" style="32" bestFit="1" customWidth="1"/>
    <col min="14337" max="14337" width="11.7109375" style="32" bestFit="1" customWidth="1"/>
    <col min="14338" max="14338" width="7.140625" style="32" bestFit="1" customWidth="1"/>
    <col min="14339" max="14339" width="10.28515625" style="32" bestFit="1" customWidth="1"/>
    <col min="14340" max="14340" width="10" style="32"/>
    <col min="14341" max="14341" width="10.85546875" style="32" customWidth="1"/>
    <col min="14342" max="14584" width="10" style="32"/>
    <col min="14585" max="14585" width="6.140625" style="32" bestFit="1" customWidth="1"/>
    <col min="14586" max="14586" width="47.42578125" style="32" customWidth="1"/>
    <col min="14587" max="14587" width="3.42578125" style="32" bestFit="1" customWidth="1"/>
    <col min="14588" max="14588" width="7.140625" style="32" bestFit="1" customWidth="1"/>
    <col min="14589" max="14589" width="9.5703125" style="32" bestFit="1" customWidth="1"/>
    <col min="14590" max="14590" width="11.7109375" style="32" bestFit="1" customWidth="1"/>
    <col min="14591" max="14591" width="7.140625" style="32" bestFit="1" customWidth="1"/>
    <col min="14592" max="14592" width="9.5703125" style="32" bestFit="1" customWidth="1"/>
    <col min="14593" max="14593" width="11.7109375" style="32" bestFit="1" customWidth="1"/>
    <col min="14594" max="14594" width="7.140625" style="32" bestFit="1" customWidth="1"/>
    <col min="14595" max="14595" width="10.28515625" style="32" bestFit="1" customWidth="1"/>
    <col min="14596" max="14596" width="10" style="32"/>
    <col min="14597" max="14597" width="10.85546875" style="32" customWidth="1"/>
    <col min="14598" max="14840" width="10" style="32"/>
    <col min="14841" max="14841" width="6.140625" style="32" bestFit="1" customWidth="1"/>
    <col min="14842" max="14842" width="47.42578125" style="32" customWidth="1"/>
    <col min="14843" max="14843" width="3.42578125" style="32" bestFit="1" customWidth="1"/>
    <col min="14844" max="14844" width="7.140625" style="32" bestFit="1" customWidth="1"/>
    <col min="14845" max="14845" width="9.5703125" style="32" bestFit="1" customWidth="1"/>
    <col min="14846" max="14846" width="11.7109375" style="32" bestFit="1" customWidth="1"/>
    <col min="14847" max="14847" width="7.140625" style="32" bestFit="1" customWidth="1"/>
    <col min="14848" max="14848" width="9.5703125" style="32" bestFit="1" customWidth="1"/>
    <col min="14849" max="14849" width="11.7109375" style="32" bestFit="1" customWidth="1"/>
    <col min="14850" max="14850" width="7.140625" style="32" bestFit="1" customWidth="1"/>
    <col min="14851" max="14851" width="10.28515625" style="32" bestFit="1" customWidth="1"/>
    <col min="14852" max="14852" width="10" style="32"/>
    <col min="14853" max="14853" width="10.85546875" style="32" customWidth="1"/>
    <col min="14854" max="15096" width="10" style="32"/>
    <col min="15097" max="15097" width="6.140625" style="32" bestFit="1" customWidth="1"/>
    <col min="15098" max="15098" width="47.42578125" style="32" customWidth="1"/>
    <col min="15099" max="15099" width="3.42578125" style="32" bestFit="1" customWidth="1"/>
    <col min="15100" max="15100" width="7.140625" style="32" bestFit="1" customWidth="1"/>
    <col min="15101" max="15101" width="9.5703125" style="32" bestFit="1" customWidth="1"/>
    <col min="15102" max="15102" width="11.7109375" style="32" bestFit="1" customWidth="1"/>
    <col min="15103" max="15103" width="7.140625" style="32" bestFit="1" customWidth="1"/>
    <col min="15104" max="15104" width="9.5703125" style="32" bestFit="1" customWidth="1"/>
    <col min="15105" max="15105" width="11.7109375" style="32" bestFit="1" customWidth="1"/>
    <col min="15106" max="15106" width="7.140625" style="32" bestFit="1" customWidth="1"/>
    <col min="15107" max="15107" width="10.28515625" style="32" bestFit="1" customWidth="1"/>
    <col min="15108" max="15108" width="10" style="32"/>
    <col min="15109" max="15109" width="10.85546875" style="32" customWidth="1"/>
    <col min="15110" max="15352" width="10" style="32"/>
    <col min="15353" max="15353" width="6.140625" style="32" bestFit="1" customWidth="1"/>
    <col min="15354" max="15354" width="47.42578125" style="32" customWidth="1"/>
    <col min="15355" max="15355" width="3.42578125" style="32" bestFit="1" customWidth="1"/>
    <col min="15356" max="15356" width="7.140625" style="32" bestFit="1" customWidth="1"/>
    <col min="15357" max="15357" width="9.5703125" style="32" bestFit="1" customWidth="1"/>
    <col min="15358" max="15358" width="11.7109375" style="32" bestFit="1" customWidth="1"/>
    <col min="15359" max="15359" width="7.140625" style="32" bestFit="1" customWidth="1"/>
    <col min="15360" max="15360" width="9.5703125" style="32" bestFit="1" customWidth="1"/>
    <col min="15361" max="15361" width="11.7109375" style="32" bestFit="1" customWidth="1"/>
    <col min="15362" max="15362" width="7.140625" style="32" bestFit="1" customWidth="1"/>
    <col min="15363" max="15363" width="10.28515625" style="32" bestFit="1" customWidth="1"/>
    <col min="15364" max="15364" width="10" style="32"/>
    <col min="15365" max="15365" width="10.85546875" style="32" customWidth="1"/>
    <col min="15366" max="15608" width="10" style="32"/>
    <col min="15609" max="15609" width="6.140625" style="32" bestFit="1" customWidth="1"/>
    <col min="15610" max="15610" width="47.42578125" style="32" customWidth="1"/>
    <col min="15611" max="15611" width="3.42578125" style="32" bestFit="1" customWidth="1"/>
    <col min="15612" max="15612" width="7.140625" style="32" bestFit="1" customWidth="1"/>
    <col min="15613" max="15613" width="9.5703125" style="32" bestFit="1" customWidth="1"/>
    <col min="15614" max="15614" width="11.7109375" style="32" bestFit="1" customWidth="1"/>
    <col min="15615" max="15615" width="7.140625" style="32" bestFit="1" customWidth="1"/>
    <col min="15616" max="15616" width="9.5703125" style="32" bestFit="1" customWidth="1"/>
    <col min="15617" max="15617" width="11.7109375" style="32" bestFit="1" customWidth="1"/>
    <col min="15618" max="15618" width="7.140625" style="32" bestFit="1" customWidth="1"/>
    <col min="15619" max="15619" width="10.28515625" style="32" bestFit="1" customWidth="1"/>
    <col min="15620" max="15620" width="10" style="32"/>
    <col min="15621" max="15621" width="10.85546875" style="32" customWidth="1"/>
    <col min="15622" max="15864" width="10" style="32"/>
    <col min="15865" max="15865" width="6.140625" style="32" bestFit="1" customWidth="1"/>
    <col min="15866" max="15866" width="47.42578125" style="32" customWidth="1"/>
    <col min="15867" max="15867" width="3.42578125" style="32" bestFit="1" customWidth="1"/>
    <col min="15868" max="15868" width="7.140625" style="32" bestFit="1" customWidth="1"/>
    <col min="15869" max="15869" width="9.5703125" style="32" bestFit="1" customWidth="1"/>
    <col min="15870" max="15870" width="11.7109375" style="32" bestFit="1" customWidth="1"/>
    <col min="15871" max="15871" width="7.140625" style="32" bestFit="1" customWidth="1"/>
    <col min="15872" max="15872" width="9.5703125" style="32" bestFit="1" customWidth="1"/>
    <col min="15873" max="15873" width="11.7109375" style="32" bestFit="1" customWidth="1"/>
    <col min="15874" max="15874" width="7.140625" style="32" bestFit="1" customWidth="1"/>
    <col min="15875" max="15875" width="10.28515625" style="32" bestFit="1" customWidth="1"/>
    <col min="15876" max="15876" width="10" style="32"/>
    <col min="15877" max="15877" width="10.85546875" style="32" customWidth="1"/>
    <col min="15878" max="16120" width="10" style="32"/>
    <col min="16121" max="16121" width="6.140625" style="32" bestFit="1" customWidth="1"/>
    <col min="16122" max="16122" width="47.42578125" style="32" customWidth="1"/>
    <col min="16123" max="16123" width="3.42578125" style="32" bestFit="1" customWidth="1"/>
    <col min="16124" max="16124" width="7.140625" style="32" bestFit="1" customWidth="1"/>
    <col min="16125" max="16125" width="9.5703125" style="32" bestFit="1" customWidth="1"/>
    <col min="16126" max="16126" width="11.7109375" style="32" bestFit="1" customWidth="1"/>
    <col min="16127" max="16127" width="7.140625" style="32" bestFit="1" customWidth="1"/>
    <col min="16128" max="16128" width="9.5703125" style="32" bestFit="1" customWidth="1"/>
    <col min="16129" max="16129" width="11.7109375" style="32" bestFit="1" customWidth="1"/>
    <col min="16130" max="16130" width="7.140625" style="32" bestFit="1" customWidth="1"/>
    <col min="16131" max="16131" width="10.28515625" style="32" bestFit="1" customWidth="1"/>
    <col min="16132" max="16132" width="10" style="32"/>
    <col min="16133" max="16133" width="10.85546875" style="32" customWidth="1"/>
    <col min="16134" max="16384" width="10" style="32"/>
  </cols>
  <sheetData>
    <row r="1" spans="1:248" s="3" customFormat="1" ht="26.25" x14ac:dyDescent="0.4">
      <c r="A1" s="151" t="s">
        <v>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248" s="3" customFormat="1" ht="26.25" x14ac:dyDescent="0.4">
      <c r="A2" s="151" t="s">
        <v>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248" ht="12.75" x14ac:dyDescent="0.2">
      <c r="A3" s="32"/>
      <c r="B3" s="4"/>
      <c r="C3" s="4"/>
      <c r="D3" s="4"/>
      <c r="E3" s="4"/>
      <c r="F3" s="4"/>
      <c r="G3" s="32"/>
      <c r="H3" s="32"/>
      <c r="I3" s="32"/>
      <c r="J3" s="32"/>
    </row>
    <row r="4" spans="1:248" ht="12.75" x14ac:dyDescent="0.2">
      <c r="A4" s="32"/>
      <c r="B4" s="4"/>
      <c r="C4" s="4"/>
      <c r="D4" s="4"/>
      <c r="E4" s="4"/>
      <c r="F4" s="4"/>
      <c r="G4" s="32"/>
      <c r="H4" s="32"/>
      <c r="I4" s="32"/>
      <c r="J4" s="32"/>
    </row>
    <row r="5" spans="1:248" s="56" customFormat="1" ht="18" x14ac:dyDescent="0.25">
      <c r="A5" s="53" t="s">
        <v>30</v>
      </c>
      <c r="B5" s="53"/>
      <c r="C5" s="53"/>
      <c r="D5" s="53"/>
      <c r="E5" s="53"/>
      <c r="F5" s="6"/>
      <c r="G5" s="5"/>
      <c r="H5" s="7"/>
      <c r="I5" s="7"/>
      <c r="J5" s="5"/>
    </row>
    <row r="6" spans="1:248" s="56" customFormat="1" ht="15.75" x14ac:dyDescent="0.25">
      <c r="A6" s="54" t="s">
        <v>31</v>
      </c>
      <c r="B6" s="54"/>
      <c r="C6" s="54"/>
      <c r="D6" s="54"/>
      <c r="E6" s="54"/>
      <c r="F6" s="9"/>
      <c r="G6" s="9"/>
      <c r="H6" s="10"/>
      <c r="I6" s="10"/>
      <c r="J6" s="9"/>
    </row>
    <row r="7" spans="1:248" s="56" customFormat="1" ht="17.25" x14ac:dyDescent="0.3">
      <c r="A7" s="54" t="s">
        <v>32</v>
      </c>
      <c r="B7" s="54"/>
      <c r="C7" s="54"/>
      <c r="D7" s="54"/>
      <c r="E7" s="54"/>
      <c r="F7" s="7"/>
      <c r="G7" s="11"/>
      <c r="H7" s="5"/>
      <c r="I7" s="5"/>
      <c r="J7" s="5"/>
    </row>
    <row r="8" spans="1:248" s="12" customFormat="1" ht="15.75" thickBo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32"/>
      <c r="M8" s="74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</row>
    <row r="9" spans="1:248" s="12" customFormat="1" ht="22.5" customHeight="1" thickBot="1" x14ac:dyDescent="0.3">
      <c r="A9" s="13"/>
      <c r="B9" s="13"/>
      <c r="C9" s="14"/>
      <c r="D9" s="149" t="s">
        <v>74</v>
      </c>
      <c r="E9" s="149"/>
      <c r="F9" s="150"/>
    </row>
    <row r="10" spans="1:248" s="12" customFormat="1" ht="34.5" thickBot="1" x14ac:dyDescent="0.25">
      <c r="A10" s="15" t="s">
        <v>0</v>
      </c>
      <c r="B10" s="16" t="s">
        <v>1</v>
      </c>
      <c r="C10" s="119" t="s">
        <v>2</v>
      </c>
      <c r="D10" s="120" t="s">
        <v>3</v>
      </c>
      <c r="E10" s="121" t="s">
        <v>4</v>
      </c>
      <c r="F10" s="122" t="s">
        <v>5</v>
      </c>
    </row>
    <row r="11" spans="1:248" s="56" customFormat="1" ht="15" x14ac:dyDescent="0.25">
      <c r="A11" s="1"/>
      <c r="B11" s="2" t="s">
        <v>33</v>
      </c>
      <c r="C11" s="17"/>
      <c r="D11" s="18"/>
      <c r="E11" s="18"/>
      <c r="F11" s="19"/>
    </row>
    <row r="12" spans="1:248" ht="12.75" x14ac:dyDescent="0.2">
      <c r="A12" s="41"/>
      <c r="B12" s="42" t="s">
        <v>34</v>
      </c>
      <c r="C12" s="34"/>
      <c r="D12" s="75"/>
      <c r="E12" s="136"/>
      <c r="F12" s="76"/>
      <c r="G12" s="32"/>
      <c r="H12" s="32"/>
      <c r="I12" s="32"/>
      <c r="J12" s="32"/>
    </row>
    <row r="13" spans="1:248" ht="12.75" x14ac:dyDescent="0.2">
      <c r="A13" s="41"/>
      <c r="B13" s="42" t="s">
        <v>35</v>
      </c>
      <c r="C13" s="34"/>
      <c r="D13" s="75"/>
      <c r="E13" s="136"/>
      <c r="F13" s="76"/>
      <c r="G13" s="32"/>
      <c r="H13" s="32"/>
      <c r="I13" s="32"/>
      <c r="J13" s="32"/>
    </row>
    <row r="14" spans="1:248" ht="12.75" x14ac:dyDescent="0.2">
      <c r="A14" s="36">
        <v>1662</v>
      </c>
      <c r="B14" s="33" t="s">
        <v>36</v>
      </c>
      <c r="C14" s="36" t="s">
        <v>8</v>
      </c>
      <c r="D14" s="75">
        <v>17.7</v>
      </c>
      <c r="E14" s="136">
        <v>43.8</v>
      </c>
      <c r="F14" s="76">
        <v>775.25999999999976</v>
      </c>
      <c r="G14" s="32"/>
      <c r="H14" s="32"/>
      <c r="I14" s="32"/>
      <c r="J14" s="32"/>
    </row>
    <row r="15" spans="1:248" ht="12.75" x14ac:dyDescent="0.2">
      <c r="A15" s="36"/>
      <c r="B15" s="77" t="s">
        <v>37</v>
      </c>
      <c r="C15" s="36"/>
      <c r="D15" s="75"/>
      <c r="E15" s="136"/>
      <c r="F15" s="76"/>
      <c r="G15" s="32"/>
      <c r="H15" s="32"/>
      <c r="I15" s="32"/>
      <c r="J15" s="32"/>
    </row>
    <row r="16" spans="1:248" ht="12.75" x14ac:dyDescent="0.2">
      <c r="A16" s="36">
        <v>1665</v>
      </c>
      <c r="B16" s="33" t="s">
        <v>38</v>
      </c>
      <c r="C16" s="36" t="s">
        <v>8</v>
      </c>
      <c r="D16" s="75">
        <f>D14</f>
        <v>17.7</v>
      </c>
      <c r="E16" s="136">
        <v>21.3</v>
      </c>
      <c r="F16" s="76">
        <v>377.00999999999976</v>
      </c>
      <c r="G16" s="32"/>
      <c r="H16" s="32"/>
      <c r="I16" s="32"/>
      <c r="J16" s="32"/>
    </row>
    <row r="17" spans="1:10" ht="12.75" x14ac:dyDescent="0.2">
      <c r="A17" s="36">
        <v>1667</v>
      </c>
      <c r="B17" s="33" t="s">
        <v>39</v>
      </c>
      <c r="C17" s="36" t="s">
        <v>8</v>
      </c>
      <c r="D17" s="75">
        <f>D16</f>
        <v>17.7</v>
      </c>
      <c r="E17" s="136">
        <v>84.2</v>
      </c>
      <c r="F17" s="76">
        <v>1490.3400000000011</v>
      </c>
      <c r="G17" s="32"/>
      <c r="H17" s="32"/>
      <c r="I17" s="32"/>
      <c r="J17" s="32"/>
    </row>
    <row r="18" spans="1:10" ht="12.75" x14ac:dyDescent="0.2">
      <c r="A18" s="36">
        <v>1669</v>
      </c>
      <c r="B18" s="33" t="s">
        <v>40</v>
      </c>
      <c r="C18" s="36" t="s">
        <v>41</v>
      </c>
      <c r="D18" s="75">
        <f>D14*0.2*1.8+D16*0.1*2.2</f>
        <v>10.266</v>
      </c>
      <c r="E18" s="136">
        <v>169.3</v>
      </c>
      <c r="F18" s="76">
        <v>1738.0299999999988</v>
      </c>
      <c r="G18" s="32"/>
      <c r="H18" s="32"/>
      <c r="I18" s="32"/>
      <c r="J18" s="32"/>
    </row>
    <row r="19" spans="1:10" ht="13.5" thickBot="1" x14ac:dyDescent="0.25">
      <c r="A19" s="36">
        <v>1670</v>
      </c>
      <c r="B19" s="33" t="s">
        <v>42</v>
      </c>
      <c r="C19" s="36" t="s">
        <v>41</v>
      </c>
      <c r="D19" s="75">
        <f>D18</f>
        <v>10.266</v>
      </c>
      <c r="E19" s="136">
        <v>76.099999999999994</v>
      </c>
      <c r="F19" s="76">
        <v>781.25</v>
      </c>
      <c r="G19" s="32"/>
      <c r="H19" s="32"/>
      <c r="I19" s="32"/>
      <c r="J19" s="32"/>
    </row>
    <row r="20" spans="1:10" ht="13.5" thickBot="1" x14ac:dyDescent="0.25">
      <c r="A20" s="41"/>
      <c r="B20" s="42" t="s">
        <v>43</v>
      </c>
      <c r="C20" s="34"/>
      <c r="D20" s="79"/>
      <c r="E20" s="137" t="s">
        <v>75</v>
      </c>
      <c r="F20" s="80">
        <v>5161.8899999999994</v>
      </c>
      <c r="G20" s="32"/>
      <c r="H20" s="32"/>
      <c r="I20" s="32"/>
      <c r="J20" s="32"/>
    </row>
    <row r="21" spans="1:10" ht="12.75" x14ac:dyDescent="0.2">
      <c r="A21" s="81"/>
      <c r="B21" s="82"/>
      <c r="C21" s="83"/>
      <c r="D21" s="75"/>
      <c r="E21" s="136" t="s">
        <v>75</v>
      </c>
      <c r="F21" s="76"/>
      <c r="G21" s="32"/>
      <c r="H21" s="32"/>
      <c r="I21" s="32"/>
      <c r="J21" s="32"/>
    </row>
    <row r="22" spans="1:10" ht="12.75" x14ac:dyDescent="0.2">
      <c r="A22" s="41"/>
      <c r="B22" s="42" t="s">
        <v>12</v>
      </c>
      <c r="C22" s="34"/>
      <c r="D22" s="75"/>
      <c r="E22" s="136" t="s">
        <v>75</v>
      </c>
      <c r="F22" s="76"/>
      <c r="G22" s="32"/>
      <c r="H22" s="32"/>
      <c r="I22" s="32"/>
      <c r="J22" s="32"/>
    </row>
    <row r="23" spans="1:10" ht="12.75" x14ac:dyDescent="0.2">
      <c r="A23" s="36">
        <v>1671</v>
      </c>
      <c r="B23" s="33" t="s">
        <v>15</v>
      </c>
      <c r="C23" s="36" t="s">
        <v>8</v>
      </c>
      <c r="D23" s="75">
        <f>D14</f>
        <v>17.7</v>
      </c>
      <c r="E23" s="136">
        <v>130.19999999999999</v>
      </c>
      <c r="F23" s="76">
        <v>2304.5399999999936</v>
      </c>
      <c r="G23" s="32"/>
      <c r="H23" s="32"/>
      <c r="I23" s="32"/>
      <c r="J23" s="32"/>
    </row>
    <row r="24" spans="1:10" ht="12.75" x14ac:dyDescent="0.2">
      <c r="A24" s="36"/>
      <c r="B24" s="77" t="s">
        <v>37</v>
      </c>
      <c r="C24" s="36"/>
      <c r="D24" s="75"/>
      <c r="E24" s="136"/>
      <c r="F24" s="76"/>
      <c r="G24" s="32"/>
      <c r="H24" s="32"/>
      <c r="I24" s="32"/>
      <c r="J24" s="32"/>
    </row>
    <row r="25" spans="1:10" ht="12.75" x14ac:dyDescent="0.2">
      <c r="A25" s="36">
        <v>1672</v>
      </c>
      <c r="B25" s="33" t="s">
        <v>16</v>
      </c>
      <c r="C25" s="36" t="s">
        <v>8</v>
      </c>
      <c r="D25" s="75">
        <f>D23</f>
        <v>17.7</v>
      </c>
      <c r="E25" s="136">
        <v>311.10000000000002</v>
      </c>
      <c r="F25" s="76">
        <v>5506.4699999999721</v>
      </c>
      <c r="G25" s="32"/>
      <c r="H25" s="32"/>
      <c r="I25" s="32"/>
      <c r="J25" s="32"/>
    </row>
    <row r="26" spans="1:10" ht="12.75" x14ac:dyDescent="0.2">
      <c r="A26" s="36">
        <v>1675</v>
      </c>
      <c r="B26" s="33" t="s">
        <v>17</v>
      </c>
      <c r="C26" s="36" t="s">
        <v>8</v>
      </c>
      <c r="D26" s="75">
        <f t="shared" ref="D26:D29" si="0">D25</f>
        <v>17.7</v>
      </c>
      <c r="E26" s="136">
        <v>270.60000000000002</v>
      </c>
      <c r="F26" s="76">
        <v>4789.6199999999953</v>
      </c>
      <c r="G26" s="32"/>
      <c r="H26" s="32"/>
      <c r="I26" s="32"/>
      <c r="J26" s="32"/>
    </row>
    <row r="27" spans="1:10" ht="12.75" x14ac:dyDescent="0.2">
      <c r="A27" s="36">
        <v>1678</v>
      </c>
      <c r="B27" s="33" t="s">
        <v>18</v>
      </c>
      <c r="C27" s="36" t="s">
        <v>8</v>
      </c>
      <c r="D27" s="75">
        <f t="shared" si="0"/>
        <v>17.7</v>
      </c>
      <c r="E27" s="136">
        <v>23.7</v>
      </c>
      <c r="F27" s="76">
        <v>419.48999999999978</v>
      </c>
      <c r="G27" s="32"/>
      <c r="H27" s="32"/>
      <c r="I27" s="32"/>
      <c r="J27" s="32"/>
    </row>
    <row r="28" spans="1:10" ht="12.75" x14ac:dyDescent="0.2">
      <c r="A28" s="36">
        <v>1679</v>
      </c>
      <c r="B28" s="33" t="s">
        <v>19</v>
      </c>
      <c r="C28" s="36" t="s">
        <v>8</v>
      </c>
      <c r="D28" s="75">
        <f t="shared" si="0"/>
        <v>17.7</v>
      </c>
      <c r="E28" s="136">
        <v>13.8</v>
      </c>
      <c r="F28" s="76">
        <v>244.25999999999931</v>
      </c>
      <c r="G28" s="32"/>
      <c r="H28" s="32"/>
      <c r="I28" s="32"/>
      <c r="J28" s="32"/>
    </row>
    <row r="29" spans="1:10" ht="13.5" thickBot="1" x14ac:dyDescent="0.25">
      <c r="A29" s="36">
        <v>1680</v>
      </c>
      <c r="B29" s="33" t="s">
        <v>20</v>
      </c>
      <c r="C29" s="36" t="s">
        <v>8</v>
      </c>
      <c r="D29" s="75">
        <f t="shared" si="0"/>
        <v>17.7</v>
      </c>
      <c r="E29" s="136">
        <v>282.5</v>
      </c>
      <c r="F29" s="76">
        <v>5000.25</v>
      </c>
      <c r="G29" s="32"/>
      <c r="H29" s="32"/>
      <c r="I29" s="32"/>
      <c r="J29" s="32"/>
    </row>
    <row r="30" spans="1:10" ht="13.5" thickBot="1" x14ac:dyDescent="0.25">
      <c r="A30" s="41"/>
      <c r="B30" s="42" t="s">
        <v>13</v>
      </c>
      <c r="C30" s="34"/>
      <c r="D30" s="79"/>
      <c r="E30" s="137" t="s">
        <v>75</v>
      </c>
      <c r="F30" s="80">
        <v>18264.629999999961</v>
      </c>
      <c r="G30" s="32"/>
      <c r="H30" s="32"/>
      <c r="I30" s="32"/>
      <c r="J30" s="32"/>
    </row>
    <row r="31" spans="1:10" ht="12.75" x14ac:dyDescent="0.2">
      <c r="A31" s="81"/>
      <c r="B31" s="82"/>
      <c r="C31" s="83"/>
      <c r="D31" s="75"/>
      <c r="E31" s="136" t="s">
        <v>75</v>
      </c>
      <c r="F31" s="76"/>
      <c r="G31" s="32"/>
      <c r="H31" s="32"/>
      <c r="I31" s="32"/>
      <c r="J31" s="32"/>
    </row>
    <row r="32" spans="1:10" ht="12.75" x14ac:dyDescent="0.2">
      <c r="A32" s="41"/>
      <c r="B32" s="42" t="s">
        <v>44</v>
      </c>
      <c r="C32" s="34"/>
      <c r="D32" s="75"/>
      <c r="E32" s="136" t="s">
        <v>75</v>
      </c>
      <c r="F32" s="76"/>
      <c r="G32" s="32"/>
      <c r="H32" s="32"/>
      <c r="I32" s="32"/>
      <c r="J32" s="32"/>
    </row>
    <row r="33" spans="1:10" ht="13.5" thickBot="1" x14ac:dyDescent="0.25">
      <c r="A33" s="36">
        <v>1684</v>
      </c>
      <c r="B33" s="33" t="s">
        <v>45</v>
      </c>
      <c r="C33" s="36" t="s">
        <v>46</v>
      </c>
      <c r="D33" s="75">
        <f>16.09*2</f>
        <v>32.18</v>
      </c>
      <c r="E33" s="136">
        <v>110.2</v>
      </c>
      <c r="F33" s="76">
        <v>3546.2400000000052</v>
      </c>
      <c r="G33" s="32"/>
      <c r="H33" s="32"/>
      <c r="I33" s="32"/>
      <c r="J33" s="32"/>
    </row>
    <row r="34" spans="1:10" ht="13.5" thickBot="1" x14ac:dyDescent="0.25">
      <c r="A34" s="41"/>
      <c r="B34" s="42" t="s">
        <v>47</v>
      </c>
      <c r="C34" s="34"/>
      <c r="D34" s="79"/>
      <c r="E34" s="137"/>
      <c r="F34" s="80">
        <v>3546.2400000000052</v>
      </c>
      <c r="G34" s="32"/>
      <c r="H34" s="32"/>
      <c r="I34" s="32"/>
      <c r="J34" s="32"/>
    </row>
    <row r="35" spans="1:10" s="68" customFormat="1" ht="12" thickBot="1" x14ac:dyDescent="0.25">
      <c r="A35" s="63"/>
      <c r="B35" s="64"/>
      <c r="C35" s="65"/>
      <c r="D35" s="85"/>
      <c r="E35" s="138"/>
      <c r="F35" s="84"/>
    </row>
    <row r="36" spans="1:10" s="22" customFormat="1" ht="13.5" thickBot="1" x14ac:dyDescent="0.25">
      <c r="A36" s="69"/>
      <c r="B36" s="70" t="s">
        <v>48</v>
      </c>
      <c r="C36" s="71"/>
      <c r="D36" s="114"/>
      <c r="E36" s="139"/>
      <c r="F36" s="86">
        <v>26972.759999999966</v>
      </c>
    </row>
    <row r="37" spans="1:10" ht="12.75" x14ac:dyDescent="0.2"/>
  </sheetData>
  <mergeCells count="3">
    <mergeCell ref="D9:F9"/>
    <mergeCell ref="A1:L1"/>
    <mergeCell ref="A2:L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G8" sqref="G8"/>
    </sheetView>
  </sheetViews>
  <sheetFormatPr defaultColWidth="10" defaultRowHeight="26.45" customHeight="1" x14ac:dyDescent="0.2"/>
  <cols>
    <col min="1" max="1" width="8.5703125" style="23" customWidth="1"/>
    <col min="2" max="2" width="52.7109375" style="23" bestFit="1" customWidth="1"/>
    <col min="3" max="3" width="4.140625" style="23" bestFit="1" customWidth="1"/>
    <col min="4" max="4" width="8" style="24" bestFit="1" customWidth="1"/>
    <col min="5" max="5" width="8" style="24" customWidth="1"/>
    <col min="6" max="6" width="9.5703125" style="24" customWidth="1"/>
    <col min="7" max="7" width="9.42578125" style="25" bestFit="1" customWidth="1"/>
    <col min="8" max="8" width="11.5703125" style="25" bestFit="1" customWidth="1"/>
    <col min="9" max="9" width="8" style="25" bestFit="1" customWidth="1"/>
    <col min="10" max="10" width="11.5703125" style="25" bestFit="1" customWidth="1"/>
    <col min="11" max="11" width="15.140625" style="88" customWidth="1"/>
    <col min="12" max="12" width="11.85546875" style="88" customWidth="1"/>
    <col min="13" max="255" width="10" style="88"/>
    <col min="256" max="256" width="8.5703125" style="88" customWidth="1"/>
    <col min="257" max="257" width="52.7109375" style="88" bestFit="1" customWidth="1"/>
    <col min="258" max="258" width="4.140625" style="88" bestFit="1" customWidth="1"/>
    <col min="259" max="259" width="8" style="88" bestFit="1" customWidth="1"/>
    <col min="260" max="260" width="9.42578125" style="88" bestFit="1" customWidth="1"/>
    <col min="261" max="261" width="11.5703125" style="88" bestFit="1" customWidth="1"/>
    <col min="262" max="262" width="8" style="88" bestFit="1" customWidth="1"/>
    <col min="263" max="263" width="9.42578125" style="88" bestFit="1" customWidth="1"/>
    <col min="264" max="264" width="11.5703125" style="88" bestFit="1" customWidth="1"/>
    <col min="265" max="265" width="8" style="88" bestFit="1" customWidth="1"/>
    <col min="266" max="266" width="11.5703125" style="88" bestFit="1" customWidth="1"/>
    <col min="267" max="267" width="15.140625" style="88" customWidth="1"/>
    <col min="268" max="268" width="11.85546875" style="88" customWidth="1"/>
    <col min="269" max="511" width="10" style="88"/>
    <col min="512" max="512" width="8.5703125" style="88" customWidth="1"/>
    <col min="513" max="513" width="52.7109375" style="88" bestFit="1" customWidth="1"/>
    <col min="514" max="514" width="4.140625" style="88" bestFit="1" customWidth="1"/>
    <col min="515" max="515" width="8" style="88" bestFit="1" customWidth="1"/>
    <col min="516" max="516" width="9.42578125" style="88" bestFit="1" customWidth="1"/>
    <col min="517" max="517" width="11.5703125" style="88" bestFit="1" customWidth="1"/>
    <col min="518" max="518" width="8" style="88" bestFit="1" customWidth="1"/>
    <col min="519" max="519" width="9.42578125" style="88" bestFit="1" customWidth="1"/>
    <col min="520" max="520" width="11.5703125" style="88" bestFit="1" customWidth="1"/>
    <col min="521" max="521" width="8" style="88" bestFit="1" customWidth="1"/>
    <col min="522" max="522" width="11.5703125" style="88" bestFit="1" customWidth="1"/>
    <col min="523" max="523" width="15.140625" style="88" customWidth="1"/>
    <col min="524" max="524" width="11.85546875" style="88" customWidth="1"/>
    <col min="525" max="767" width="10" style="88"/>
    <col min="768" max="768" width="8.5703125" style="88" customWidth="1"/>
    <col min="769" max="769" width="52.7109375" style="88" bestFit="1" customWidth="1"/>
    <col min="770" max="770" width="4.140625" style="88" bestFit="1" customWidth="1"/>
    <col min="771" max="771" width="8" style="88" bestFit="1" customWidth="1"/>
    <col min="772" max="772" width="9.42578125" style="88" bestFit="1" customWidth="1"/>
    <col min="773" max="773" width="11.5703125" style="88" bestFit="1" customWidth="1"/>
    <col min="774" max="774" width="8" style="88" bestFit="1" customWidth="1"/>
    <col min="775" max="775" width="9.42578125" style="88" bestFit="1" customWidth="1"/>
    <col min="776" max="776" width="11.5703125" style="88" bestFit="1" customWidth="1"/>
    <col min="777" max="777" width="8" style="88" bestFit="1" customWidth="1"/>
    <col min="778" max="778" width="11.5703125" style="88" bestFit="1" customWidth="1"/>
    <col min="779" max="779" width="15.140625" style="88" customWidth="1"/>
    <col min="780" max="780" width="11.85546875" style="88" customWidth="1"/>
    <col min="781" max="1023" width="10" style="88"/>
    <col min="1024" max="1024" width="8.5703125" style="88" customWidth="1"/>
    <col min="1025" max="1025" width="52.7109375" style="88" bestFit="1" customWidth="1"/>
    <col min="1026" max="1026" width="4.140625" style="88" bestFit="1" customWidth="1"/>
    <col min="1027" max="1027" width="8" style="88" bestFit="1" customWidth="1"/>
    <col min="1028" max="1028" width="9.42578125" style="88" bestFit="1" customWidth="1"/>
    <col min="1029" max="1029" width="11.5703125" style="88" bestFit="1" customWidth="1"/>
    <col min="1030" max="1030" width="8" style="88" bestFit="1" customWidth="1"/>
    <col min="1031" max="1031" width="9.42578125" style="88" bestFit="1" customWidth="1"/>
    <col min="1032" max="1032" width="11.5703125" style="88" bestFit="1" customWidth="1"/>
    <col min="1033" max="1033" width="8" style="88" bestFit="1" customWidth="1"/>
    <col min="1034" max="1034" width="11.5703125" style="88" bestFit="1" customWidth="1"/>
    <col min="1035" max="1035" width="15.140625" style="88" customWidth="1"/>
    <col min="1036" max="1036" width="11.85546875" style="88" customWidth="1"/>
    <col min="1037" max="1279" width="10" style="88"/>
    <col min="1280" max="1280" width="8.5703125" style="88" customWidth="1"/>
    <col min="1281" max="1281" width="52.7109375" style="88" bestFit="1" customWidth="1"/>
    <col min="1282" max="1282" width="4.140625" style="88" bestFit="1" customWidth="1"/>
    <col min="1283" max="1283" width="8" style="88" bestFit="1" customWidth="1"/>
    <col min="1284" max="1284" width="9.42578125" style="88" bestFit="1" customWidth="1"/>
    <col min="1285" max="1285" width="11.5703125" style="88" bestFit="1" customWidth="1"/>
    <col min="1286" max="1286" width="8" style="88" bestFit="1" customWidth="1"/>
    <col min="1287" max="1287" width="9.42578125" style="88" bestFit="1" customWidth="1"/>
    <col min="1288" max="1288" width="11.5703125" style="88" bestFit="1" customWidth="1"/>
    <col min="1289" max="1289" width="8" style="88" bestFit="1" customWidth="1"/>
    <col min="1290" max="1290" width="11.5703125" style="88" bestFit="1" customWidth="1"/>
    <col min="1291" max="1291" width="15.140625" style="88" customWidth="1"/>
    <col min="1292" max="1292" width="11.85546875" style="88" customWidth="1"/>
    <col min="1293" max="1535" width="10" style="88"/>
    <col min="1536" max="1536" width="8.5703125" style="88" customWidth="1"/>
    <col min="1537" max="1537" width="52.7109375" style="88" bestFit="1" customWidth="1"/>
    <col min="1538" max="1538" width="4.140625" style="88" bestFit="1" customWidth="1"/>
    <col min="1539" max="1539" width="8" style="88" bestFit="1" customWidth="1"/>
    <col min="1540" max="1540" width="9.42578125" style="88" bestFit="1" customWidth="1"/>
    <col min="1541" max="1541" width="11.5703125" style="88" bestFit="1" customWidth="1"/>
    <col min="1542" max="1542" width="8" style="88" bestFit="1" customWidth="1"/>
    <col min="1543" max="1543" width="9.42578125" style="88" bestFit="1" customWidth="1"/>
    <col min="1544" max="1544" width="11.5703125" style="88" bestFit="1" customWidth="1"/>
    <col min="1545" max="1545" width="8" style="88" bestFit="1" customWidth="1"/>
    <col min="1546" max="1546" width="11.5703125" style="88" bestFit="1" customWidth="1"/>
    <col min="1547" max="1547" width="15.140625" style="88" customWidth="1"/>
    <col min="1548" max="1548" width="11.85546875" style="88" customWidth="1"/>
    <col min="1549" max="1791" width="10" style="88"/>
    <col min="1792" max="1792" width="8.5703125" style="88" customWidth="1"/>
    <col min="1793" max="1793" width="52.7109375" style="88" bestFit="1" customWidth="1"/>
    <col min="1794" max="1794" width="4.140625" style="88" bestFit="1" customWidth="1"/>
    <col min="1795" max="1795" width="8" style="88" bestFit="1" customWidth="1"/>
    <col min="1796" max="1796" width="9.42578125" style="88" bestFit="1" customWidth="1"/>
    <col min="1797" max="1797" width="11.5703125" style="88" bestFit="1" customWidth="1"/>
    <col min="1798" max="1798" width="8" style="88" bestFit="1" customWidth="1"/>
    <col min="1799" max="1799" width="9.42578125" style="88" bestFit="1" customWidth="1"/>
    <col min="1800" max="1800" width="11.5703125" style="88" bestFit="1" customWidth="1"/>
    <col min="1801" max="1801" width="8" style="88" bestFit="1" customWidth="1"/>
    <col min="1802" max="1802" width="11.5703125" style="88" bestFit="1" customWidth="1"/>
    <col min="1803" max="1803" width="15.140625" style="88" customWidth="1"/>
    <col min="1804" max="1804" width="11.85546875" style="88" customWidth="1"/>
    <col min="1805" max="2047" width="10" style="88"/>
    <col min="2048" max="2048" width="8.5703125" style="88" customWidth="1"/>
    <col min="2049" max="2049" width="52.7109375" style="88" bestFit="1" customWidth="1"/>
    <col min="2050" max="2050" width="4.140625" style="88" bestFit="1" customWidth="1"/>
    <col min="2051" max="2051" width="8" style="88" bestFit="1" customWidth="1"/>
    <col min="2052" max="2052" width="9.42578125" style="88" bestFit="1" customWidth="1"/>
    <col min="2053" max="2053" width="11.5703125" style="88" bestFit="1" customWidth="1"/>
    <col min="2054" max="2054" width="8" style="88" bestFit="1" customWidth="1"/>
    <col min="2055" max="2055" width="9.42578125" style="88" bestFit="1" customWidth="1"/>
    <col min="2056" max="2056" width="11.5703125" style="88" bestFit="1" customWidth="1"/>
    <col min="2057" max="2057" width="8" style="88" bestFit="1" customWidth="1"/>
    <col min="2058" max="2058" width="11.5703125" style="88" bestFit="1" customWidth="1"/>
    <col min="2059" max="2059" width="15.140625" style="88" customWidth="1"/>
    <col min="2060" max="2060" width="11.85546875" style="88" customWidth="1"/>
    <col min="2061" max="2303" width="10" style="88"/>
    <col min="2304" max="2304" width="8.5703125" style="88" customWidth="1"/>
    <col min="2305" max="2305" width="52.7109375" style="88" bestFit="1" customWidth="1"/>
    <col min="2306" max="2306" width="4.140625" style="88" bestFit="1" customWidth="1"/>
    <col min="2307" max="2307" width="8" style="88" bestFit="1" customWidth="1"/>
    <col min="2308" max="2308" width="9.42578125" style="88" bestFit="1" customWidth="1"/>
    <col min="2309" max="2309" width="11.5703125" style="88" bestFit="1" customWidth="1"/>
    <col min="2310" max="2310" width="8" style="88" bestFit="1" customWidth="1"/>
    <col min="2311" max="2311" width="9.42578125" style="88" bestFit="1" customWidth="1"/>
    <col min="2312" max="2312" width="11.5703125" style="88" bestFit="1" customWidth="1"/>
    <col min="2313" max="2313" width="8" style="88" bestFit="1" customWidth="1"/>
    <col min="2314" max="2314" width="11.5703125" style="88" bestFit="1" customWidth="1"/>
    <col min="2315" max="2315" width="15.140625" style="88" customWidth="1"/>
    <col min="2316" max="2316" width="11.85546875" style="88" customWidth="1"/>
    <col min="2317" max="2559" width="10" style="88"/>
    <col min="2560" max="2560" width="8.5703125" style="88" customWidth="1"/>
    <col min="2561" max="2561" width="52.7109375" style="88" bestFit="1" customWidth="1"/>
    <col min="2562" max="2562" width="4.140625" style="88" bestFit="1" customWidth="1"/>
    <col min="2563" max="2563" width="8" style="88" bestFit="1" customWidth="1"/>
    <col min="2564" max="2564" width="9.42578125" style="88" bestFit="1" customWidth="1"/>
    <col min="2565" max="2565" width="11.5703125" style="88" bestFit="1" customWidth="1"/>
    <col min="2566" max="2566" width="8" style="88" bestFit="1" customWidth="1"/>
    <col min="2567" max="2567" width="9.42578125" style="88" bestFit="1" customWidth="1"/>
    <col min="2568" max="2568" width="11.5703125" style="88" bestFit="1" customWidth="1"/>
    <col min="2569" max="2569" width="8" style="88" bestFit="1" customWidth="1"/>
    <col min="2570" max="2570" width="11.5703125" style="88" bestFit="1" customWidth="1"/>
    <col min="2571" max="2571" width="15.140625" style="88" customWidth="1"/>
    <col min="2572" max="2572" width="11.85546875" style="88" customWidth="1"/>
    <col min="2573" max="2815" width="10" style="88"/>
    <col min="2816" max="2816" width="8.5703125" style="88" customWidth="1"/>
    <col min="2817" max="2817" width="52.7109375" style="88" bestFit="1" customWidth="1"/>
    <col min="2818" max="2818" width="4.140625" style="88" bestFit="1" customWidth="1"/>
    <col min="2819" max="2819" width="8" style="88" bestFit="1" customWidth="1"/>
    <col min="2820" max="2820" width="9.42578125" style="88" bestFit="1" customWidth="1"/>
    <col min="2821" max="2821" width="11.5703125" style="88" bestFit="1" customWidth="1"/>
    <col min="2822" max="2822" width="8" style="88" bestFit="1" customWidth="1"/>
    <col min="2823" max="2823" width="9.42578125" style="88" bestFit="1" customWidth="1"/>
    <col min="2824" max="2824" width="11.5703125" style="88" bestFit="1" customWidth="1"/>
    <col min="2825" max="2825" width="8" style="88" bestFit="1" customWidth="1"/>
    <col min="2826" max="2826" width="11.5703125" style="88" bestFit="1" customWidth="1"/>
    <col min="2827" max="2827" width="15.140625" style="88" customWidth="1"/>
    <col min="2828" max="2828" width="11.85546875" style="88" customWidth="1"/>
    <col min="2829" max="3071" width="10" style="88"/>
    <col min="3072" max="3072" width="8.5703125" style="88" customWidth="1"/>
    <col min="3073" max="3073" width="52.7109375" style="88" bestFit="1" customWidth="1"/>
    <col min="3074" max="3074" width="4.140625" style="88" bestFit="1" customWidth="1"/>
    <col min="3075" max="3075" width="8" style="88" bestFit="1" customWidth="1"/>
    <col min="3076" max="3076" width="9.42578125" style="88" bestFit="1" customWidth="1"/>
    <col min="3077" max="3077" width="11.5703125" style="88" bestFit="1" customWidth="1"/>
    <col min="3078" max="3078" width="8" style="88" bestFit="1" customWidth="1"/>
    <col min="3079" max="3079" width="9.42578125" style="88" bestFit="1" customWidth="1"/>
    <col min="3080" max="3080" width="11.5703125" style="88" bestFit="1" customWidth="1"/>
    <col min="3081" max="3081" width="8" style="88" bestFit="1" customWidth="1"/>
    <col min="3082" max="3082" width="11.5703125" style="88" bestFit="1" customWidth="1"/>
    <col min="3083" max="3083" width="15.140625" style="88" customWidth="1"/>
    <col min="3084" max="3084" width="11.85546875" style="88" customWidth="1"/>
    <col min="3085" max="3327" width="10" style="88"/>
    <col min="3328" max="3328" width="8.5703125" style="88" customWidth="1"/>
    <col min="3329" max="3329" width="52.7109375" style="88" bestFit="1" customWidth="1"/>
    <col min="3330" max="3330" width="4.140625" style="88" bestFit="1" customWidth="1"/>
    <col min="3331" max="3331" width="8" style="88" bestFit="1" customWidth="1"/>
    <col min="3332" max="3332" width="9.42578125" style="88" bestFit="1" customWidth="1"/>
    <col min="3333" max="3333" width="11.5703125" style="88" bestFit="1" customWidth="1"/>
    <col min="3334" max="3334" width="8" style="88" bestFit="1" customWidth="1"/>
    <col min="3335" max="3335" width="9.42578125" style="88" bestFit="1" customWidth="1"/>
    <col min="3336" max="3336" width="11.5703125" style="88" bestFit="1" customWidth="1"/>
    <col min="3337" max="3337" width="8" style="88" bestFit="1" customWidth="1"/>
    <col min="3338" max="3338" width="11.5703125" style="88" bestFit="1" customWidth="1"/>
    <col min="3339" max="3339" width="15.140625" style="88" customWidth="1"/>
    <col min="3340" max="3340" width="11.85546875" style="88" customWidth="1"/>
    <col min="3341" max="3583" width="10" style="88"/>
    <col min="3584" max="3584" width="8.5703125" style="88" customWidth="1"/>
    <col min="3585" max="3585" width="52.7109375" style="88" bestFit="1" customWidth="1"/>
    <col min="3586" max="3586" width="4.140625" style="88" bestFit="1" customWidth="1"/>
    <col min="3587" max="3587" width="8" style="88" bestFit="1" customWidth="1"/>
    <col min="3588" max="3588" width="9.42578125" style="88" bestFit="1" customWidth="1"/>
    <col min="3589" max="3589" width="11.5703125" style="88" bestFit="1" customWidth="1"/>
    <col min="3590" max="3590" width="8" style="88" bestFit="1" customWidth="1"/>
    <col min="3591" max="3591" width="9.42578125" style="88" bestFit="1" customWidth="1"/>
    <col min="3592" max="3592" width="11.5703125" style="88" bestFit="1" customWidth="1"/>
    <col min="3593" max="3593" width="8" style="88" bestFit="1" customWidth="1"/>
    <col min="3594" max="3594" width="11.5703125" style="88" bestFit="1" customWidth="1"/>
    <col min="3595" max="3595" width="15.140625" style="88" customWidth="1"/>
    <col min="3596" max="3596" width="11.85546875" style="88" customWidth="1"/>
    <col min="3597" max="3839" width="10" style="88"/>
    <col min="3840" max="3840" width="8.5703125" style="88" customWidth="1"/>
    <col min="3841" max="3841" width="52.7109375" style="88" bestFit="1" customWidth="1"/>
    <col min="3842" max="3842" width="4.140625" style="88" bestFit="1" customWidth="1"/>
    <col min="3843" max="3843" width="8" style="88" bestFit="1" customWidth="1"/>
    <col min="3844" max="3844" width="9.42578125" style="88" bestFit="1" customWidth="1"/>
    <col min="3845" max="3845" width="11.5703125" style="88" bestFit="1" customWidth="1"/>
    <col min="3846" max="3846" width="8" style="88" bestFit="1" customWidth="1"/>
    <col min="3847" max="3847" width="9.42578125" style="88" bestFit="1" customWidth="1"/>
    <col min="3848" max="3848" width="11.5703125" style="88" bestFit="1" customWidth="1"/>
    <col min="3849" max="3849" width="8" style="88" bestFit="1" customWidth="1"/>
    <col min="3850" max="3850" width="11.5703125" style="88" bestFit="1" customWidth="1"/>
    <col min="3851" max="3851" width="15.140625" style="88" customWidth="1"/>
    <col min="3852" max="3852" width="11.85546875" style="88" customWidth="1"/>
    <col min="3853" max="4095" width="10" style="88"/>
    <col min="4096" max="4096" width="8.5703125" style="88" customWidth="1"/>
    <col min="4097" max="4097" width="52.7109375" style="88" bestFit="1" customWidth="1"/>
    <col min="4098" max="4098" width="4.140625" style="88" bestFit="1" customWidth="1"/>
    <col min="4099" max="4099" width="8" style="88" bestFit="1" customWidth="1"/>
    <col min="4100" max="4100" width="9.42578125" style="88" bestFit="1" customWidth="1"/>
    <col min="4101" max="4101" width="11.5703125" style="88" bestFit="1" customWidth="1"/>
    <col min="4102" max="4102" width="8" style="88" bestFit="1" customWidth="1"/>
    <col min="4103" max="4103" width="9.42578125" style="88" bestFit="1" customWidth="1"/>
    <col min="4104" max="4104" width="11.5703125" style="88" bestFit="1" customWidth="1"/>
    <col min="4105" max="4105" width="8" style="88" bestFit="1" customWidth="1"/>
    <col min="4106" max="4106" width="11.5703125" style="88" bestFit="1" customWidth="1"/>
    <col min="4107" max="4107" width="15.140625" style="88" customWidth="1"/>
    <col min="4108" max="4108" width="11.85546875" style="88" customWidth="1"/>
    <col min="4109" max="4351" width="10" style="88"/>
    <col min="4352" max="4352" width="8.5703125" style="88" customWidth="1"/>
    <col min="4353" max="4353" width="52.7109375" style="88" bestFit="1" customWidth="1"/>
    <col min="4354" max="4354" width="4.140625" style="88" bestFit="1" customWidth="1"/>
    <col min="4355" max="4355" width="8" style="88" bestFit="1" customWidth="1"/>
    <col min="4356" max="4356" width="9.42578125" style="88" bestFit="1" customWidth="1"/>
    <col min="4357" max="4357" width="11.5703125" style="88" bestFit="1" customWidth="1"/>
    <col min="4358" max="4358" width="8" style="88" bestFit="1" customWidth="1"/>
    <col min="4359" max="4359" width="9.42578125" style="88" bestFit="1" customWidth="1"/>
    <col min="4360" max="4360" width="11.5703125" style="88" bestFit="1" customWidth="1"/>
    <col min="4361" max="4361" width="8" style="88" bestFit="1" customWidth="1"/>
    <col min="4362" max="4362" width="11.5703125" style="88" bestFit="1" customWidth="1"/>
    <col min="4363" max="4363" width="15.140625" style="88" customWidth="1"/>
    <col min="4364" max="4364" width="11.85546875" style="88" customWidth="1"/>
    <col min="4365" max="4607" width="10" style="88"/>
    <col min="4608" max="4608" width="8.5703125" style="88" customWidth="1"/>
    <col min="4609" max="4609" width="52.7109375" style="88" bestFit="1" customWidth="1"/>
    <col min="4610" max="4610" width="4.140625" style="88" bestFit="1" customWidth="1"/>
    <col min="4611" max="4611" width="8" style="88" bestFit="1" customWidth="1"/>
    <col min="4612" max="4612" width="9.42578125" style="88" bestFit="1" customWidth="1"/>
    <col min="4613" max="4613" width="11.5703125" style="88" bestFit="1" customWidth="1"/>
    <col min="4614" max="4614" width="8" style="88" bestFit="1" customWidth="1"/>
    <col min="4615" max="4615" width="9.42578125" style="88" bestFit="1" customWidth="1"/>
    <col min="4616" max="4616" width="11.5703125" style="88" bestFit="1" customWidth="1"/>
    <col min="4617" max="4617" width="8" style="88" bestFit="1" customWidth="1"/>
    <col min="4618" max="4618" width="11.5703125" style="88" bestFit="1" customWidth="1"/>
    <col min="4619" max="4619" width="15.140625" style="88" customWidth="1"/>
    <col min="4620" max="4620" width="11.85546875" style="88" customWidth="1"/>
    <col min="4621" max="4863" width="10" style="88"/>
    <col min="4864" max="4864" width="8.5703125" style="88" customWidth="1"/>
    <col min="4865" max="4865" width="52.7109375" style="88" bestFit="1" customWidth="1"/>
    <col min="4866" max="4866" width="4.140625" style="88" bestFit="1" customWidth="1"/>
    <col min="4867" max="4867" width="8" style="88" bestFit="1" customWidth="1"/>
    <col min="4868" max="4868" width="9.42578125" style="88" bestFit="1" customWidth="1"/>
    <col min="4869" max="4869" width="11.5703125" style="88" bestFit="1" customWidth="1"/>
    <col min="4870" max="4870" width="8" style="88" bestFit="1" customWidth="1"/>
    <col min="4871" max="4871" width="9.42578125" style="88" bestFit="1" customWidth="1"/>
    <col min="4872" max="4872" width="11.5703125" style="88" bestFit="1" customWidth="1"/>
    <col min="4873" max="4873" width="8" style="88" bestFit="1" customWidth="1"/>
    <col min="4874" max="4874" width="11.5703125" style="88" bestFit="1" customWidth="1"/>
    <col min="4875" max="4875" width="15.140625" style="88" customWidth="1"/>
    <col min="4876" max="4876" width="11.85546875" style="88" customWidth="1"/>
    <col min="4877" max="5119" width="10" style="88"/>
    <col min="5120" max="5120" width="8.5703125" style="88" customWidth="1"/>
    <col min="5121" max="5121" width="52.7109375" style="88" bestFit="1" customWidth="1"/>
    <col min="5122" max="5122" width="4.140625" style="88" bestFit="1" customWidth="1"/>
    <col min="5123" max="5123" width="8" style="88" bestFit="1" customWidth="1"/>
    <col min="5124" max="5124" width="9.42578125" style="88" bestFit="1" customWidth="1"/>
    <col min="5125" max="5125" width="11.5703125" style="88" bestFit="1" customWidth="1"/>
    <col min="5126" max="5126" width="8" style="88" bestFit="1" customWidth="1"/>
    <col min="5127" max="5127" width="9.42578125" style="88" bestFit="1" customWidth="1"/>
    <col min="5128" max="5128" width="11.5703125" style="88" bestFit="1" customWidth="1"/>
    <col min="5129" max="5129" width="8" style="88" bestFit="1" customWidth="1"/>
    <col min="5130" max="5130" width="11.5703125" style="88" bestFit="1" customWidth="1"/>
    <col min="5131" max="5131" width="15.140625" style="88" customWidth="1"/>
    <col min="5132" max="5132" width="11.85546875" style="88" customWidth="1"/>
    <col min="5133" max="5375" width="10" style="88"/>
    <col min="5376" max="5376" width="8.5703125" style="88" customWidth="1"/>
    <col min="5377" max="5377" width="52.7109375" style="88" bestFit="1" customWidth="1"/>
    <col min="5378" max="5378" width="4.140625" style="88" bestFit="1" customWidth="1"/>
    <col min="5379" max="5379" width="8" style="88" bestFit="1" customWidth="1"/>
    <col min="5380" max="5380" width="9.42578125" style="88" bestFit="1" customWidth="1"/>
    <col min="5381" max="5381" width="11.5703125" style="88" bestFit="1" customWidth="1"/>
    <col min="5382" max="5382" width="8" style="88" bestFit="1" customWidth="1"/>
    <col min="5383" max="5383" width="9.42578125" style="88" bestFit="1" customWidth="1"/>
    <col min="5384" max="5384" width="11.5703125" style="88" bestFit="1" customWidth="1"/>
    <col min="5385" max="5385" width="8" style="88" bestFit="1" customWidth="1"/>
    <col min="5386" max="5386" width="11.5703125" style="88" bestFit="1" customWidth="1"/>
    <col min="5387" max="5387" width="15.140625" style="88" customWidth="1"/>
    <col min="5388" max="5388" width="11.85546875" style="88" customWidth="1"/>
    <col min="5389" max="5631" width="10" style="88"/>
    <col min="5632" max="5632" width="8.5703125" style="88" customWidth="1"/>
    <col min="5633" max="5633" width="52.7109375" style="88" bestFit="1" customWidth="1"/>
    <col min="5634" max="5634" width="4.140625" style="88" bestFit="1" customWidth="1"/>
    <col min="5635" max="5635" width="8" style="88" bestFit="1" customWidth="1"/>
    <col min="5636" max="5636" width="9.42578125" style="88" bestFit="1" customWidth="1"/>
    <col min="5637" max="5637" width="11.5703125" style="88" bestFit="1" customWidth="1"/>
    <col min="5638" max="5638" width="8" style="88" bestFit="1" customWidth="1"/>
    <col min="5639" max="5639" width="9.42578125" style="88" bestFit="1" customWidth="1"/>
    <col min="5640" max="5640" width="11.5703125" style="88" bestFit="1" customWidth="1"/>
    <col min="5641" max="5641" width="8" style="88" bestFit="1" customWidth="1"/>
    <col min="5642" max="5642" width="11.5703125" style="88" bestFit="1" customWidth="1"/>
    <col min="5643" max="5643" width="15.140625" style="88" customWidth="1"/>
    <col min="5644" max="5644" width="11.85546875" style="88" customWidth="1"/>
    <col min="5645" max="5887" width="10" style="88"/>
    <col min="5888" max="5888" width="8.5703125" style="88" customWidth="1"/>
    <col min="5889" max="5889" width="52.7109375" style="88" bestFit="1" customWidth="1"/>
    <col min="5890" max="5890" width="4.140625" style="88" bestFit="1" customWidth="1"/>
    <col min="5891" max="5891" width="8" style="88" bestFit="1" customWidth="1"/>
    <col min="5892" max="5892" width="9.42578125" style="88" bestFit="1" customWidth="1"/>
    <col min="5893" max="5893" width="11.5703125" style="88" bestFit="1" customWidth="1"/>
    <col min="5894" max="5894" width="8" style="88" bestFit="1" customWidth="1"/>
    <col min="5895" max="5895" width="9.42578125" style="88" bestFit="1" customWidth="1"/>
    <col min="5896" max="5896" width="11.5703125" style="88" bestFit="1" customWidth="1"/>
    <col min="5897" max="5897" width="8" style="88" bestFit="1" customWidth="1"/>
    <col min="5898" max="5898" width="11.5703125" style="88" bestFit="1" customWidth="1"/>
    <col min="5899" max="5899" width="15.140625" style="88" customWidth="1"/>
    <col min="5900" max="5900" width="11.85546875" style="88" customWidth="1"/>
    <col min="5901" max="6143" width="10" style="88"/>
    <col min="6144" max="6144" width="8.5703125" style="88" customWidth="1"/>
    <col min="6145" max="6145" width="52.7109375" style="88" bestFit="1" customWidth="1"/>
    <col min="6146" max="6146" width="4.140625" style="88" bestFit="1" customWidth="1"/>
    <col min="6147" max="6147" width="8" style="88" bestFit="1" customWidth="1"/>
    <col min="6148" max="6148" width="9.42578125" style="88" bestFit="1" customWidth="1"/>
    <col min="6149" max="6149" width="11.5703125" style="88" bestFit="1" customWidth="1"/>
    <col min="6150" max="6150" width="8" style="88" bestFit="1" customWidth="1"/>
    <col min="6151" max="6151" width="9.42578125" style="88" bestFit="1" customWidth="1"/>
    <col min="6152" max="6152" width="11.5703125" style="88" bestFit="1" customWidth="1"/>
    <col min="6153" max="6153" width="8" style="88" bestFit="1" customWidth="1"/>
    <col min="6154" max="6154" width="11.5703125" style="88" bestFit="1" customWidth="1"/>
    <col min="6155" max="6155" width="15.140625" style="88" customWidth="1"/>
    <col min="6156" max="6156" width="11.85546875" style="88" customWidth="1"/>
    <col min="6157" max="6399" width="10" style="88"/>
    <col min="6400" max="6400" width="8.5703125" style="88" customWidth="1"/>
    <col min="6401" max="6401" width="52.7109375" style="88" bestFit="1" customWidth="1"/>
    <col min="6402" max="6402" width="4.140625" style="88" bestFit="1" customWidth="1"/>
    <col min="6403" max="6403" width="8" style="88" bestFit="1" customWidth="1"/>
    <col min="6404" max="6404" width="9.42578125" style="88" bestFit="1" customWidth="1"/>
    <col min="6405" max="6405" width="11.5703125" style="88" bestFit="1" customWidth="1"/>
    <col min="6406" max="6406" width="8" style="88" bestFit="1" customWidth="1"/>
    <col min="6407" max="6407" width="9.42578125" style="88" bestFit="1" customWidth="1"/>
    <col min="6408" max="6408" width="11.5703125" style="88" bestFit="1" customWidth="1"/>
    <col min="6409" max="6409" width="8" style="88" bestFit="1" customWidth="1"/>
    <col min="6410" max="6410" width="11.5703125" style="88" bestFit="1" customWidth="1"/>
    <col min="6411" max="6411" width="15.140625" style="88" customWidth="1"/>
    <col min="6412" max="6412" width="11.85546875" style="88" customWidth="1"/>
    <col min="6413" max="6655" width="10" style="88"/>
    <col min="6656" max="6656" width="8.5703125" style="88" customWidth="1"/>
    <col min="6657" max="6657" width="52.7109375" style="88" bestFit="1" customWidth="1"/>
    <col min="6658" max="6658" width="4.140625" style="88" bestFit="1" customWidth="1"/>
    <col min="6659" max="6659" width="8" style="88" bestFit="1" customWidth="1"/>
    <col min="6660" max="6660" width="9.42578125" style="88" bestFit="1" customWidth="1"/>
    <col min="6661" max="6661" width="11.5703125" style="88" bestFit="1" customWidth="1"/>
    <col min="6662" max="6662" width="8" style="88" bestFit="1" customWidth="1"/>
    <col min="6663" max="6663" width="9.42578125" style="88" bestFit="1" customWidth="1"/>
    <col min="6664" max="6664" width="11.5703125" style="88" bestFit="1" customWidth="1"/>
    <col min="6665" max="6665" width="8" style="88" bestFit="1" customWidth="1"/>
    <col min="6666" max="6666" width="11.5703125" style="88" bestFit="1" customWidth="1"/>
    <col min="6667" max="6667" width="15.140625" style="88" customWidth="1"/>
    <col min="6668" max="6668" width="11.85546875" style="88" customWidth="1"/>
    <col min="6669" max="6911" width="10" style="88"/>
    <col min="6912" max="6912" width="8.5703125" style="88" customWidth="1"/>
    <col min="6913" max="6913" width="52.7109375" style="88" bestFit="1" customWidth="1"/>
    <col min="6914" max="6914" width="4.140625" style="88" bestFit="1" customWidth="1"/>
    <col min="6915" max="6915" width="8" style="88" bestFit="1" customWidth="1"/>
    <col min="6916" max="6916" width="9.42578125" style="88" bestFit="1" customWidth="1"/>
    <col min="6917" max="6917" width="11.5703125" style="88" bestFit="1" customWidth="1"/>
    <col min="6918" max="6918" width="8" style="88" bestFit="1" customWidth="1"/>
    <col min="6919" max="6919" width="9.42578125" style="88" bestFit="1" customWidth="1"/>
    <col min="6920" max="6920" width="11.5703125" style="88" bestFit="1" customWidth="1"/>
    <col min="6921" max="6921" width="8" style="88" bestFit="1" customWidth="1"/>
    <col min="6922" max="6922" width="11.5703125" style="88" bestFit="1" customWidth="1"/>
    <col min="6923" max="6923" width="15.140625" style="88" customWidth="1"/>
    <col min="6924" max="6924" width="11.85546875" style="88" customWidth="1"/>
    <col min="6925" max="7167" width="10" style="88"/>
    <col min="7168" max="7168" width="8.5703125" style="88" customWidth="1"/>
    <col min="7169" max="7169" width="52.7109375" style="88" bestFit="1" customWidth="1"/>
    <col min="7170" max="7170" width="4.140625" style="88" bestFit="1" customWidth="1"/>
    <col min="7171" max="7171" width="8" style="88" bestFit="1" customWidth="1"/>
    <col min="7172" max="7172" width="9.42578125" style="88" bestFit="1" customWidth="1"/>
    <col min="7173" max="7173" width="11.5703125" style="88" bestFit="1" customWidth="1"/>
    <col min="7174" max="7174" width="8" style="88" bestFit="1" customWidth="1"/>
    <col min="7175" max="7175" width="9.42578125" style="88" bestFit="1" customWidth="1"/>
    <col min="7176" max="7176" width="11.5703125" style="88" bestFit="1" customWidth="1"/>
    <col min="7177" max="7177" width="8" style="88" bestFit="1" customWidth="1"/>
    <col min="7178" max="7178" width="11.5703125" style="88" bestFit="1" customWidth="1"/>
    <col min="7179" max="7179" width="15.140625" style="88" customWidth="1"/>
    <col min="7180" max="7180" width="11.85546875" style="88" customWidth="1"/>
    <col min="7181" max="7423" width="10" style="88"/>
    <col min="7424" max="7424" width="8.5703125" style="88" customWidth="1"/>
    <col min="7425" max="7425" width="52.7109375" style="88" bestFit="1" customWidth="1"/>
    <col min="7426" max="7426" width="4.140625" style="88" bestFit="1" customWidth="1"/>
    <col min="7427" max="7427" width="8" style="88" bestFit="1" customWidth="1"/>
    <col min="7428" max="7428" width="9.42578125" style="88" bestFit="1" customWidth="1"/>
    <col min="7429" max="7429" width="11.5703125" style="88" bestFit="1" customWidth="1"/>
    <col min="7430" max="7430" width="8" style="88" bestFit="1" customWidth="1"/>
    <col min="7431" max="7431" width="9.42578125" style="88" bestFit="1" customWidth="1"/>
    <col min="7432" max="7432" width="11.5703125" style="88" bestFit="1" customWidth="1"/>
    <col min="7433" max="7433" width="8" style="88" bestFit="1" customWidth="1"/>
    <col min="7434" max="7434" width="11.5703125" style="88" bestFit="1" customWidth="1"/>
    <col min="7435" max="7435" width="15.140625" style="88" customWidth="1"/>
    <col min="7436" max="7436" width="11.85546875" style="88" customWidth="1"/>
    <col min="7437" max="7679" width="10" style="88"/>
    <col min="7680" max="7680" width="8.5703125" style="88" customWidth="1"/>
    <col min="7681" max="7681" width="52.7109375" style="88" bestFit="1" customWidth="1"/>
    <col min="7682" max="7682" width="4.140625" style="88" bestFit="1" customWidth="1"/>
    <col min="7683" max="7683" width="8" style="88" bestFit="1" customWidth="1"/>
    <col min="7684" max="7684" width="9.42578125" style="88" bestFit="1" customWidth="1"/>
    <col min="7685" max="7685" width="11.5703125" style="88" bestFit="1" customWidth="1"/>
    <col min="7686" max="7686" width="8" style="88" bestFit="1" customWidth="1"/>
    <col min="7687" max="7687" width="9.42578125" style="88" bestFit="1" customWidth="1"/>
    <col min="7688" max="7688" width="11.5703125" style="88" bestFit="1" customWidth="1"/>
    <col min="7689" max="7689" width="8" style="88" bestFit="1" customWidth="1"/>
    <col min="7690" max="7690" width="11.5703125" style="88" bestFit="1" customWidth="1"/>
    <col min="7691" max="7691" width="15.140625" style="88" customWidth="1"/>
    <col min="7692" max="7692" width="11.85546875" style="88" customWidth="1"/>
    <col min="7693" max="7935" width="10" style="88"/>
    <col min="7936" max="7936" width="8.5703125" style="88" customWidth="1"/>
    <col min="7937" max="7937" width="52.7109375" style="88" bestFit="1" customWidth="1"/>
    <col min="7938" max="7938" width="4.140625" style="88" bestFit="1" customWidth="1"/>
    <col min="7939" max="7939" width="8" style="88" bestFit="1" customWidth="1"/>
    <col min="7940" max="7940" width="9.42578125" style="88" bestFit="1" customWidth="1"/>
    <col min="7941" max="7941" width="11.5703125" style="88" bestFit="1" customWidth="1"/>
    <col min="7942" max="7942" width="8" style="88" bestFit="1" customWidth="1"/>
    <col min="7943" max="7943" width="9.42578125" style="88" bestFit="1" customWidth="1"/>
    <col min="7944" max="7944" width="11.5703125" style="88" bestFit="1" customWidth="1"/>
    <col min="7945" max="7945" width="8" style="88" bestFit="1" customWidth="1"/>
    <col min="7946" max="7946" width="11.5703125" style="88" bestFit="1" customWidth="1"/>
    <col min="7947" max="7947" width="15.140625" style="88" customWidth="1"/>
    <col min="7948" max="7948" width="11.85546875" style="88" customWidth="1"/>
    <col min="7949" max="8191" width="10" style="88"/>
    <col min="8192" max="8192" width="8.5703125" style="88" customWidth="1"/>
    <col min="8193" max="8193" width="52.7109375" style="88" bestFit="1" customWidth="1"/>
    <col min="8194" max="8194" width="4.140625" style="88" bestFit="1" customWidth="1"/>
    <col min="8195" max="8195" width="8" style="88" bestFit="1" customWidth="1"/>
    <col min="8196" max="8196" width="9.42578125" style="88" bestFit="1" customWidth="1"/>
    <col min="8197" max="8197" width="11.5703125" style="88" bestFit="1" customWidth="1"/>
    <col min="8198" max="8198" width="8" style="88" bestFit="1" customWidth="1"/>
    <col min="8199" max="8199" width="9.42578125" style="88" bestFit="1" customWidth="1"/>
    <col min="8200" max="8200" width="11.5703125" style="88" bestFit="1" customWidth="1"/>
    <col min="8201" max="8201" width="8" style="88" bestFit="1" customWidth="1"/>
    <col min="8202" max="8202" width="11.5703125" style="88" bestFit="1" customWidth="1"/>
    <col min="8203" max="8203" width="15.140625" style="88" customWidth="1"/>
    <col min="8204" max="8204" width="11.85546875" style="88" customWidth="1"/>
    <col min="8205" max="8447" width="10" style="88"/>
    <col min="8448" max="8448" width="8.5703125" style="88" customWidth="1"/>
    <col min="8449" max="8449" width="52.7109375" style="88" bestFit="1" customWidth="1"/>
    <col min="8450" max="8450" width="4.140625" style="88" bestFit="1" customWidth="1"/>
    <col min="8451" max="8451" width="8" style="88" bestFit="1" customWidth="1"/>
    <col min="8452" max="8452" width="9.42578125" style="88" bestFit="1" customWidth="1"/>
    <col min="8453" max="8453" width="11.5703125" style="88" bestFit="1" customWidth="1"/>
    <col min="8454" max="8454" width="8" style="88" bestFit="1" customWidth="1"/>
    <col min="8455" max="8455" width="9.42578125" style="88" bestFit="1" customWidth="1"/>
    <col min="8456" max="8456" width="11.5703125" style="88" bestFit="1" customWidth="1"/>
    <col min="8457" max="8457" width="8" style="88" bestFit="1" customWidth="1"/>
    <col min="8458" max="8458" width="11.5703125" style="88" bestFit="1" customWidth="1"/>
    <col min="8459" max="8459" width="15.140625" style="88" customWidth="1"/>
    <col min="8460" max="8460" width="11.85546875" style="88" customWidth="1"/>
    <col min="8461" max="8703" width="10" style="88"/>
    <col min="8704" max="8704" width="8.5703125" style="88" customWidth="1"/>
    <col min="8705" max="8705" width="52.7109375" style="88" bestFit="1" customWidth="1"/>
    <col min="8706" max="8706" width="4.140625" style="88" bestFit="1" customWidth="1"/>
    <col min="8707" max="8707" width="8" style="88" bestFit="1" customWidth="1"/>
    <col min="8708" max="8708" width="9.42578125" style="88" bestFit="1" customWidth="1"/>
    <col min="8709" max="8709" width="11.5703125" style="88" bestFit="1" customWidth="1"/>
    <col min="8710" max="8710" width="8" style="88" bestFit="1" customWidth="1"/>
    <col min="8711" max="8711" width="9.42578125" style="88" bestFit="1" customWidth="1"/>
    <col min="8712" max="8712" width="11.5703125" style="88" bestFit="1" customWidth="1"/>
    <col min="8713" max="8713" width="8" style="88" bestFit="1" customWidth="1"/>
    <col min="8714" max="8714" width="11.5703125" style="88" bestFit="1" customWidth="1"/>
    <col min="8715" max="8715" width="15.140625" style="88" customWidth="1"/>
    <col min="8716" max="8716" width="11.85546875" style="88" customWidth="1"/>
    <col min="8717" max="8959" width="10" style="88"/>
    <col min="8960" max="8960" width="8.5703125" style="88" customWidth="1"/>
    <col min="8961" max="8961" width="52.7109375" style="88" bestFit="1" customWidth="1"/>
    <col min="8962" max="8962" width="4.140625" style="88" bestFit="1" customWidth="1"/>
    <col min="8963" max="8963" width="8" style="88" bestFit="1" customWidth="1"/>
    <col min="8964" max="8964" width="9.42578125" style="88" bestFit="1" customWidth="1"/>
    <col min="8965" max="8965" width="11.5703125" style="88" bestFit="1" customWidth="1"/>
    <col min="8966" max="8966" width="8" style="88" bestFit="1" customWidth="1"/>
    <col min="8967" max="8967" width="9.42578125" style="88" bestFit="1" customWidth="1"/>
    <col min="8968" max="8968" width="11.5703125" style="88" bestFit="1" customWidth="1"/>
    <col min="8969" max="8969" width="8" style="88" bestFit="1" customWidth="1"/>
    <col min="8970" max="8970" width="11.5703125" style="88" bestFit="1" customWidth="1"/>
    <col min="8971" max="8971" width="15.140625" style="88" customWidth="1"/>
    <col min="8972" max="8972" width="11.85546875" style="88" customWidth="1"/>
    <col min="8973" max="9215" width="10" style="88"/>
    <col min="9216" max="9216" width="8.5703125" style="88" customWidth="1"/>
    <col min="9217" max="9217" width="52.7109375" style="88" bestFit="1" customWidth="1"/>
    <col min="9218" max="9218" width="4.140625" style="88" bestFit="1" customWidth="1"/>
    <col min="9219" max="9219" width="8" style="88" bestFit="1" customWidth="1"/>
    <col min="9220" max="9220" width="9.42578125" style="88" bestFit="1" customWidth="1"/>
    <col min="9221" max="9221" width="11.5703125" style="88" bestFit="1" customWidth="1"/>
    <col min="9222" max="9222" width="8" style="88" bestFit="1" customWidth="1"/>
    <col min="9223" max="9223" width="9.42578125" style="88" bestFit="1" customWidth="1"/>
    <col min="9224" max="9224" width="11.5703125" style="88" bestFit="1" customWidth="1"/>
    <col min="9225" max="9225" width="8" style="88" bestFit="1" customWidth="1"/>
    <col min="9226" max="9226" width="11.5703125" style="88" bestFit="1" customWidth="1"/>
    <col min="9227" max="9227" width="15.140625" style="88" customWidth="1"/>
    <col min="9228" max="9228" width="11.85546875" style="88" customWidth="1"/>
    <col min="9229" max="9471" width="10" style="88"/>
    <col min="9472" max="9472" width="8.5703125" style="88" customWidth="1"/>
    <col min="9473" max="9473" width="52.7109375" style="88" bestFit="1" customWidth="1"/>
    <col min="9474" max="9474" width="4.140625" style="88" bestFit="1" customWidth="1"/>
    <col min="9475" max="9475" width="8" style="88" bestFit="1" customWidth="1"/>
    <col min="9476" max="9476" width="9.42578125" style="88" bestFit="1" customWidth="1"/>
    <col min="9477" max="9477" width="11.5703125" style="88" bestFit="1" customWidth="1"/>
    <col min="9478" max="9478" width="8" style="88" bestFit="1" customWidth="1"/>
    <col min="9479" max="9479" width="9.42578125" style="88" bestFit="1" customWidth="1"/>
    <col min="9480" max="9480" width="11.5703125" style="88" bestFit="1" customWidth="1"/>
    <col min="9481" max="9481" width="8" style="88" bestFit="1" customWidth="1"/>
    <col min="9482" max="9482" width="11.5703125" style="88" bestFit="1" customWidth="1"/>
    <col min="9483" max="9483" width="15.140625" style="88" customWidth="1"/>
    <col min="9484" max="9484" width="11.85546875" style="88" customWidth="1"/>
    <col min="9485" max="9727" width="10" style="88"/>
    <col min="9728" max="9728" width="8.5703125" style="88" customWidth="1"/>
    <col min="9729" max="9729" width="52.7109375" style="88" bestFit="1" customWidth="1"/>
    <col min="9730" max="9730" width="4.140625" style="88" bestFit="1" customWidth="1"/>
    <col min="9731" max="9731" width="8" style="88" bestFit="1" customWidth="1"/>
    <col min="9732" max="9732" width="9.42578125" style="88" bestFit="1" customWidth="1"/>
    <col min="9733" max="9733" width="11.5703125" style="88" bestFit="1" customWidth="1"/>
    <col min="9734" max="9734" width="8" style="88" bestFit="1" customWidth="1"/>
    <col min="9735" max="9735" width="9.42578125" style="88" bestFit="1" customWidth="1"/>
    <col min="9736" max="9736" width="11.5703125" style="88" bestFit="1" customWidth="1"/>
    <col min="9737" max="9737" width="8" style="88" bestFit="1" customWidth="1"/>
    <col min="9738" max="9738" width="11.5703125" style="88" bestFit="1" customWidth="1"/>
    <col min="9739" max="9739" width="15.140625" style="88" customWidth="1"/>
    <col min="9740" max="9740" width="11.85546875" style="88" customWidth="1"/>
    <col min="9741" max="9983" width="10" style="88"/>
    <col min="9984" max="9984" width="8.5703125" style="88" customWidth="1"/>
    <col min="9985" max="9985" width="52.7109375" style="88" bestFit="1" customWidth="1"/>
    <col min="9986" max="9986" width="4.140625" style="88" bestFit="1" customWidth="1"/>
    <col min="9987" max="9987" width="8" style="88" bestFit="1" customWidth="1"/>
    <col min="9988" max="9988" width="9.42578125" style="88" bestFit="1" customWidth="1"/>
    <col min="9989" max="9989" width="11.5703125" style="88" bestFit="1" customWidth="1"/>
    <col min="9990" max="9990" width="8" style="88" bestFit="1" customWidth="1"/>
    <col min="9991" max="9991" width="9.42578125" style="88" bestFit="1" customWidth="1"/>
    <col min="9992" max="9992" width="11.5703125" style="88" bestFit="1" customWidth="1"/>
    <col min="9993" max="9993" width="8" style="88" bestFit="1" customWidth="1"/>
    <col min="9994" max="9994" width="11.5703125" style="88" bestFit="1" customWidth="1"/>
    <col min="9995" max="9995" width="15.140625" style="88" customWidth="1"/>
    <col min="9996" max="9996" width="11.85546875" style="88" customWidth="1"/>
    <col min="9997" max="10239" width="10" style="88"/>
    <col min="10240" max="10240" width="8.5703125" style="88" customWidth="1"/>
    <col min="10241" max="10241" width="52.7109375" style="88" bestFit="1" customWidth="1"/>
    <col min="10242" max="10242" width="4.140625" style="88" bestFit="1" customWidth="1"/>
    <col min="10243" max="10243" width="8" style="88" bestFit="1" customWidth="1"/>
    <col min="10244" max="10244" width="9.42578125" style="88" bestFit="1" customWidth="1"/>
    <col min="10245" max="10245" width="11.5703125" style="88" bestFit="1" customWidth="1"/>
    <col min="10246" max="10246" width="8" style="88" bestFit="1" customWidth="1"/>
    <col min="10247" max="10247" width="9.42578125" style="88" bestFit="1" customWidth="1"/>
    <col min="10248" max="10248" width="11.5703125" style="88" bestFit="1" customWidth="1"/>
    <col min="10249" max="10249" width="8" style="88" bestFit="1" customWidth="1"/>
    <col min="10250" max="10250" width="11.5703125" style="88" bestFit="1" customWidth="1"/>
    <col min="10251" max="10251" width="15.140625" style="88" customWidth="1"/>
    <col min="10252" max="10252" width="11.85546875" style="88" customWidth="1"/>
    <col min="10253" max="10495" width="10" style="88"/>
    <col min="10496" max="10496" width="8.5703125" style="88" customWidth="1"/>
    <col min="10497" max="10497" width="52.7109375" style="88" bestFit="1" customWidth="1"/>
    <col min="10498" max="10498" width="4.140625" style="88" bestFit="1" customWidth="1"/>
    <col min="10499" max="10499" width="8" style="88" bestFit="1" customWidth="1"/>
    <col min="10500" max="10500" width="9.42578125" style="88" bestFit="1" customWidth="1"/>
    <col min="10501" max="10501" width="11.5703125" style="88" bestFit="1" customWidth="1"/>
    <col min="10502" max="10502" width="8" style="88" bestFit="1" customWidth="1"/>
    <col min="10503" max="10503" width="9.42578125" style="88" bestFit="1" customWidth="1"/>
    <col min="10504" max="10504" width="11.5703125" style="88" bestFit="1" customWidth="1"/>
    <col min="10505" max="10505" width="8" style="88" bestFit="1" customWidth="1"/>
    <col min="10506" max="10506" width="11.5703125" style="88" bestFit="1" customWidth="1"/>
    <col min="10507" max="10507" width="15.140625" style="88" customWidth="1"/>
    <col min="10508" max="10508" width="11.85546875" style="88" customWidth="1"/>
    <col min="10509" max="10751" width="10" style="88"/>
    <col min="10752" max="10752" width="8.5703125" style="88" customWidth="1"/>
    <col min="10753" max="10753" width="52.7109375" style="88" bestFit="1" customWidth="1"/>
    <col min="10754" max="10754" width="4.140625" style="88" bestFit="1" customWidth="1"/>
    <col min="10755" max="10755" width="8" style="88" bestFit="1" customWidth="1"/>
    <col min="10756" max="10756" width="9.42578125" style="88" bestFit="1" customWidth="1"/>
    <col min="10757" max="10757" width="11.5703125" style="88" bestFit="1" customWidth="1"/>
    <col min="10758" max="10758" width="8" style="88" bestFit="1" customWidth="1"/>
    <col min="10759" max="10759" width="9.42578125" style="88" bestFit="1" customWidth="1"/>
    <col min="10760" max="10760" width="11.5703125" style="88" bestFit="1" customWidth="1"/>
    <col min="10761" max="10761" width="8" style="88" bestFit="1" customWidth="1"/>
    <col min="10762" max="10762" width="11.5703125" style="88" bestFit="1" customWidth="1"/>
    <col min="10763" max="10763" width="15.140625" style="88" customWidth="1"/>
    <col min="10764" max="10764" width="11.85546875" style="88" customWidth="1"/>
    <col min="10765" max="11007" width="10" style="88"/>
    <col min="11008" max="11008" width="8.5703125" style="88" customWidth="1"/>
    <col min="11009" max="11009" width="52.7109375" style="88" bestFit="1" customWidth="1"/>
    <col min="11010" max="11010" width="4.140625" style="88" bestFit="1" customWidth="1"/>
    <col min="11011" max="11011" width="8" style="88" bestFit="1" customWidth="1"/>
    <col min="11012" max="11012" width="9.42578125" style="88" bestFit="1" customWidth="1"/>
    <col min="11013" max="11013" width="11.5703125" style="88" bestFit="1" customWidth="1"/>
    <col min="11014" max="11014" width="8" style="88" bestFit="1" customWidth="1"/>
    <col min="11015" max="11015" width="9.42578125" style="88" bestFit="1" customWidth="1"/>
    <col min="11016" max="11016" width="11.5703125" style="88" bestFit="1" customWidth="1"/>
    <col min="11017" max="11017" width="8" style="88" bestFit="1" customWidth="1"/>
    <col min="11018" max="11018" width="11.5703125" style="88" bestFit="1" customWidth="1"/>
    <col min="11019" max="11019" width="15.140625" style="88" customWidth="1"/>
    <col min="11020" max="11020" width="11.85546875" style="88" customWidth="1"/>
    <col min="11021" max="11263" width="10" style="88"/>
    <col min="11264" max="11264" width="8.5703125" style="88" customWidth="1"/>
    <col min="11265" max="11265" width="52.7109375" style="88" bestFit="1" customWidth="1"/>
    <col min="11266" max="11266" width="4.140625" style="88" bestFit="1" customWidth="1"/>
    <col min="11267" max="11267" width="8" style="88" bestFit="1" customWidth="1"/>
    <col min="11268" max="11268" width="9.42578125" style="88" bestFit="1" customWidth="1"/>
    <col min="11269" max="11269" width="11.5703125" style="88" bestFit="1" customWidth="1"/>
    <col min="11270" max="11270" width="8" style="88" bestFit="1" customWidth="1"/>
    <col min="11271" max="11271" width="9.42578125" style="88" bestFit="1" customWidth="1"/>
    <col min="11272" max="11272" width="11.5703125" style="88" bestFit="1" customWidth="1"/>
    <col min="11273" max="11273" width="8" style="88" bestFit="1" customWidth="1"/>
    <col min="11274" max="11274" width="11.5703125" style="88" bestFit="1" customWidth="1"/>
    <col min="11275" max="11275" width="15.140625" style="88" customWidth="1"/>
    <col min="11276" max="11276" width="11.85546875" style="88" customWidth="1"/>
    <col min="11277" max="11519" width="10" style="88"/>
    <col min="11520" max="11520" width="8.5703125" style="88" customWidth="1"/>
    <col min="11521" max="11521" width="52.7109375" style="88" bestFit="1" customWidth="1"/>
    <col min="11522" max="11522" width="4.140625" style="88" bestFit="1" customWidth="1"/>
    <col min="11523" max="11523" width="8" style="88" bestFit="1" customWidth="1"/>
    <col min="11524" max="11524" width="9.42578125" style="88" bestFit="1" customWidth="1"/>
    <col min="11525" max="11525" width="11.5703125" style="88" bestFit="1" customWidth="1"/>
    <col min="11526" max="11526" width="8" style="88" bestFit="1" customWidth="1"/>
    <col min="11527" max="11527" width="9.42578125" style="88" bestFit="1" customWidth="1"/>
    <col min="11528" max="11528" width="11.5703125" style="88" bestFit="1" customWidth="1"/>
    <col min="11529" max="11529" width="8" style="88" bestFit="1" customWidth="1"/>
    <col min="11530" max="11530" width="11.5703125" style="88" bestFit="1" customWidth="1"/>
    <col min="11531" max="11531" width="15.140625" style="88" customWidth="1"/>
    <col min="11532" max="11532" width="11.85546875" style="88" customWidth="1"/>
    <col min="11533" max="11775" width="10" style="88"/>
    <col min="11776" max="11776" width="8.5703125" style="88" customWidth="1"/>
    <col min="11777" max="11777" width="52.7109375" style="88" bestFit="1" customWidth="1"/>
    <col min="11778" max="11778" width="4.140625" style="88" bestFit="1" customWidth="1"/>
    <col min="11779" max="11779" width="8" style="88" bestFit="1" customWidth="1"/>
    <col min="11780" max="11780" width="9.42578125" style="88" bestFit="1" customWidth="1"/>
    <col min="11781" max="11781" width="11.5703125" style="88" bestFit="1" customWidth="1"/>
    <col min="11782" max="11782" width="8" style="88" bestFit="1" customWidth="1"/>
    <col min="11783" max="11783" width="9.42578125" style="88" bestFit="1" customWidth="1"/>
    <col min="11784" max="11784" width="11.5703125" style="88" bestFit="1" customWidth="1"/>
    <col min="11785" max="11785" width="8" style="88" bestFit="1" customWidth="1"/>
    <col min="11786" max="11786" width="11.5703125" style="88" bestFit="1" customWidth="1"/>
    <col min="11787" max="11787" width="15.140625" style="88" customWidth="1"/>
    <col min="11788" max="11788" width="11.85546875" style="88" customWidth="1"/>
    <col min="11789" max="12031" width="10" style="88"/>
    <col min="12032" max="12032" width="8.5703125" style="88" customWidth="1"/>
    <col min="12033" max="12033" width="52.7109375" style="88" bestFit="1" customWidth="1"/>
    <col min="12034" max="12034" width="4.140625" style="88" bestFit="1" customWidth="1"/>
    <col min="12035" max="12035" width="8" style="88" bestFit="1" customWidth="1"/>
    <col min="12036" max="12036" width="9.42578125" style="88" bestFit="1" customWidth="1"/>
    <col min="12037" max="12037" width="11.5703125" style="88" bestFit="1" customWidth="1"/>
    <col min="12038" max="12038" width="8" style="88" bestFit="1" customWidth="1"/>
    <col min="12039" max="12039" width="9.42578125" style="88" bestFit="1" customWidth="1"/>
    <col min="12040" max="12040" width="11.5703125" style="88" bestFit="1" customWidth="1"/>
    <col min="12041" max="12041" width="8" style="88" bestFit="1" customWidth="1"/>
    <col min="12042" max="12042" width="11.5703125" style="88" bestFit="1" customWidth="1"/>
    <col min="12043" max="12043" width="15.140625" style="88" customWidth="1"/>
    <col min="12044" max="12044" width="11.85546875" style="88" customWidth="1"/>
    <col min="12045" max="12287" width="10" style="88"/>
    <col min="12288" max="12288" width="8.5703125" style="88" customWidth="1"/>
    <col min="12289" max="12289" width="52.7109375" style="88" bestFit="1" customWidth="1"/>
    <col min="12290" max="12290" width="4.140625" style="88" bestFit="1" customWidth="1"/>
    <col min="12291" max="12291" width="8" style="88" bestFit="1" customWidth="1"/>
    <col min="12292" max="12292" width="9.42578125" style="88" bestFit="1" customWidth="1"/>
    <col min="12293" max="12293" width="11.5703125" style="88" bestFit="1" customWidth="1"/>
    <col min="12294" max="12294" width="8" style="88" bestFit="1" customWidth="1"/>
    <col min="12295" max="12295" width="9.42578125" style="88" bestFit="1" customWidth="1"/>
    <col min="12296" max="12296" width="11.5703125" style="88" bestFit="1" customWidth="1"/>
    <col min="12297" max="12297" width="8" style="88" bestFit="1" customWidth="1"/>
    <col min="12298" max="12298" width="11.5703125" style="88" bestFit="1" customWidth="1"/>
    <col min="12299" max="12299" width="15.140625" style="88" customWidth="1"/>
    <col min="12300" max="12300" width="11.85546875" style="88" customWidth="1"/>
    <col min="12301" max="12543" width="10" style="88"/>
    <col min="12544" max="12544" width="8.5703125" style="88" customWidth="1"/>
    <col min="12545" max="12545" width="52.7109375" style="88" bestFit="1" customWidth="1"/>
    <col min="12546" max="12546" width="4.140625" style="88" bestFit="1" customWidth="1"/>
    <col min="12547" max="12547" width="8" style="88" bestFit="1" customWidth="1"/>
    <col min="12548" max="12548" width="9.42578125" style="88" bestFit="1" customWidth="1"/>
    <col min="12549" max="12549" width="11.5703125" style="88" bestFit="1" customWidth="1"/>
    <col min="12550" max="12550" width="8" style="88" bestFit="1" customWidth="1"/>
    <col min="12551" max="12551" width="9.42578125" style="88" bestFit="1" customWidth="1"/>
    <col min="12552" max="12552" width="11.5703125" style="88" bestFit="1" customWidth="1"/>
    <col min="12553" max="12553" width="8" style="88" bestFit="1" customWidth="1"/>
    <col min="12554" max="12554" width="11.5703125" style="88" bestFit="1" customWidth="1"/>
    <col min="12555" max="12555" width="15.140625" style="88" customWidth="1"/>
    <col min="12556" max="12556" width="11.85546875" style="88" customWidth="1"/>
    <col min="12557" max="12799" width="10" style="88"/>
    <col min="12800" max="12800" width="8.5703125" style="88" customWidth="1"/>
    <col min="12801" max="12801" width="52.7109375" style="88" bestFit="1" customWidth="1"/>
    <col min="12802" max="12802" width="4.140625" style="88" bestFit="1" customWidth="1"/>
    <col min="12803" max="12803" width="8" style="88" bestFit="1" customWidth="1"/>
    <col min="12804" max="12804" width="9.42578125" style="88" bestFit="1" customWidth="1"/>
    <col min="12805" max="12805" width="11.5703125" style="88" bestFit="1" customWidth="1"/>
    <col min="12806" max="12806" width="8" style="88" bestFit="1" customWidth="1"/>
    <col min="12807" max="12807" width="9.42578125" style="88" bestFit="1" customWidth="1"/>
    <col min="12808" max="12808" width="11.5703125" style="88" bestFit="1" customWidth="1"/>
    <col min="12809" max="12809" width="8" style="88" bestFit="1" customWidth="1"/>
    <col min="12810" max="12810" width="11.5703125" style="88" bestFit="1" customWidth="1"/>
    <col min="12811" max="12811" width="15.140625" style="88" customWidth="1"/>
    <col min="12812" max="12812" width="11.85546875" style="88" customWidth="1"/>
    <col min="12813" max="13055" width="10" style="88"/>
    <col min="13056" max="13056" width="8.5703125" style="88" customWidth="1"/>
    <col min="13057" max="13057" width="52.7109375" style="88" bestFit="1" customWidth="1"/>
    <col min="13058" max="13058" width="4.140625" style="88" bestFit="1" customWidth="1"/>
    <col min="13059" max="13059" width="8" style="88" bestFit="1" customWidth="1"/>
    <col min="13060" max="13060" width="9.42578125" style="88" bestFit="1" customWidth="1"/>
    <col min="13061" max="13061" width="11.5703125" style="88" bestFit="1" customWidth="1"/>
    <col min="13062" max="13062" width="8" style="88" bestFit="1" customWidth="1"/>
    <col min="13063" max="13063" width="9.42578125" style="88" bestFit="1" customWidth="1"/>
    <col min="13064" max="13064" width="11.5703125" style="88" bestFit="1" customWidth="1"/>
    <col min="13065" max="13065" width="8" style="88" bestFit="1" customWidth="1"/>
    <col min="13066" max="13066" width="11.5703125" style="88" bestFit="1" customWidth="1"/>
    <col min="13067" max="13067" width="15.140625" style="88" customWidth="1"/>
    <col min="13068" max="13068" width="11.85546875" style="88" customWidth="1"/>
    <col min="13069" max="13311" width="10" style="88"/>
    <col min="13312" max="13312" width="8.5703125" style="88" customWidth="1"/>
    <col min="13313" max="13313" width="52.7109375" style="88" bestFit="1" customWidth="1"/>
    <col min="13314" max="13314" width="4.140625" style="88" bestFit="1" customWidth="1"/>
    <col min="13315" max="13315" width="8" style="88" bestFit="1" customWidth="1"/>
    <col min="13316" max="13316" width="9.42578125" style="88" bestFit="1" customWidth="1"/>
    <col min="13317" max="13317" width="11.5703125" style="88" bestFit="1" customWidth="1"/>
    <col min="13318" max="13318" width="8" style="88" bestFit="1" customWidth="1"/>
    <col min="13319" max="13319" width="9.42578125" style="88" bestFit="1" customWidth="1"/>
    <col min="13320" max="13320" width="11.5703125" style="88" bestFit="1" customWidth="1"/>
    <col min="13321" max="13321" width="8" style="88" bestFit="1" customWidth="1"/>
    <col min="13322" max="13322" width="11.5703125" style="88" bestFit="1" customWidth="1"/>
    <col min="13323" max="13323" width="15.140625" style="88" customWidth="1"/>
    <col min="13324" max="13324" width="11.85546875" style="88" customWidth="1"/>
    <col min="13325" max="13567" width="10" style="88"/>
    <col min="13568" max="13568" width="8.5703125" style="88" customWidth="1"/>
    <col min="13569" max="13569" width="52.7109375" style="88" bestFit="1" customWidth="1"/>
    <col min="13570" max="13570" width="4.140625" style="88" bestFit="1" customWidth="1"/>
    <col min="13571" max="13571" width="8" style="88" bestFit="1" customWidth="1"/>
    <col min="13572" max="13572" width="9.42578125" style="88" bestFit="1" customWidth="1"/>
    <col min="13573" max="13573" width="11.5703125" style="88" bestFit="1" customWidth="1"/>
    <col min="13574" max="13574" width="8" style="88" bestFit="1" customWidth="1"/>
    <col min="13575" max="13575" width="9.42578125" style="88" bestFit="1" customWidth="1"/>
    <col min="13576" max="13576" width="11.5703125" style="88" bestFit="1" customWidth="1"/>
    <col min="13577" max="13577" width="8" style="88" bestFit="1" customWidth="1"/>
    <col min="13578" max="13578" width="11.5703125" style="88" bestFit="1" customWidth="1"/>
    <col min="13579" max="13579" width="15.140625" style="88" customWidth="1"/>
    <col min="13580" max="13580" width="11.85546875" style="88" customWidth="1"/>
    <col min="13581" max="13823" width="10" style="88"/>
    <col min="13824" max="13824" width="8.5703125" style="88" customWidth="1"/>
    <col min="13825" max="13825" width="52.7109375" style="88" bestFit="1" customWidth="1"/>
    <col min="13826" max="13826" width="4.140625" style="88" bestFit="1" customWidth="1"/>
    <col min="13827" max="13827" width="8" style="88" bestFit="1" customWidth="1"/>
    <col min="13828" max="13828" width="9.42578125" style="88" bestFit="1" customWidth="1"/>
    <col min="13829" max="13829" width="11.5703125" style="88" bestFit="1" customWidth="1"/>
    <col min="13830" max="13830" width="8" style="88" bestFit="1" customWidth="1"/>
    <col min="13831" max="13831" width="9.42578125" style="88" bestFit="1" customWidth="1"/>
    <col min="13832" max="13832" width="11.5703125" style="88" bestFit="1" customWidth="1"/>
    <col min="13833" max="13833" width="8" style="88" bestFit="1" customWidth="1"/>
    <col min="13834" max="13834" width="11.5703125" style="88" bestFit="1" customWidth="1"/>
    <col min="13835" max="13835" width="15.140625" style="88" customWidth="1"/>
    <col min="13836" max="13836" width="11.85546875" style="88" customWidth="1"/>
    <col min="13837" max="14079" width="10" style="88"/>
    <col min="14080" max="14080" width="8.5703125" style="88" customWidth="1"/>
    <col min="14081" max="14081" width="52.7109375" style="88" bestFit="1" customWidth="1"/>
    <col min="14082" max="14082" width="4.140625" style="88" bestFit="1" customWidth="1"/>
    <col min="14083" max="14083" width="8" style="88" bestFit="1" customWidth="1"/>
    <col min="14084" max="14084" width="9.42578125" style="88" bestFit="1" customWidth="1"/>
    <col min="14085" max="14085" width="11.5703125" style="88" bestFit="1" customWidth="1"/>
    <col min="14086" max="14086" width="8" style="88" bestFit="1" customWidth="1"/>
    <col min="14087" max="14087" width="9.42578125" style="88" bestFit="1" customWidth="1"/>
    <col min="14088" max="14088" width="11.5703125" style="88" bestFit="1" customWidth="1"/>
    <col min="14089" max="14089" width="8" style="88" bestFit="1" customWidth="1"/>
    <col min="14090" max="14090" width="11.5703125" style="88" bestFit="1" customWidth="1"/>
    <col min="14091" max="14091" width="15.140625" style="88" customWidth="1"/>
    <col min="14092" max="14092" width="11.85546875" style="88" customWidth="1"/>
    <col min="14093" max="14335" width="10" style="88"/>
    <col min="14336" max="14336" width="8.5703125" style="88" customWidth="1"/>
    <col min="14337" max="14337" width="52.7109375" style="88" bestFit="1" customWidth="1"/>
    <col min="14338" max="14338" width="4.140625" style="88" bestFit="1" customWidth="1"/>
    <col min="14339" max="14339" width="8" style="88" bestFit="1" customWidth="1"/>
    <col min="14340" max="14340" width="9.42578125" style="88" bestFit="1" customWidth="1"/>
    <col min="14341" max="14341" width="11.5703125" style="88" bestFit="1" customWidth="1"/>
    <col min="14342" max="14342" width="8" style="88" bestFit="1" customWidth="1"/>
    <col min="14343" max="14343" width="9.42578125" style="88" bestFit="1" customWidth="1"/>
    <col min="14344" max="14344" width="11.5703125" style="88" bestFit="1" customWidth="1"/>
    <col min="14345" max="14345" width="8" style="88" bestFit="1" customWidth="1"/>
    <col min="14346" max="14346" width="11.5703125" style="88" bestFit="1" customWidth="1"/>
    <col min="14347" max="14347" width="15.140625" style="88" customWidth="1"/>
    <col min="14348" max="14348" width="11.85546875" style="88" customWidth="1"/>
    <col min="14349" max="14591" width="10" style="88"/>
    <col min="14592" max="14592" width="8.5703125" style="88" customWidth="1"/>
    <col min="14593" max="14593" width="52.7109375" style="88" bestFit="1" customWidth="1"/>
    <col min="14594" max="14594" width="4.140625" style="88" bestFit="1" customWidth="1"/>
    <col min="14595" max="14595" width="8" style="88" bestFit="1" customWidth="1"/>
    <col min="14596" max="14596" width="9.42578125" style="88" bestFit="1" customWidth="1"/>
    <col min="14597" max="14597" width="11.5703125" style="88" bestFit="1" customWidth="1"/>
    <col min="14598" max="14598" width="8" style="88" bestFit="1" customWidth="1"/>
    <col min="14599" max="14599" width="9.42578125" style="88" bestFit="1" customWidth="1"/>
    <col min="14600" max="14600" width="11.5703125" style="88" bestFit="1" customWidth="1"/>
    <col min="14601" max="14601" width="8" style="88" bestFit="1" customWidth="1"/>
    <col min="14602" max="14602" width="11.5703125" style="88" bestFit="1" customWidth="1"/>
    <col min="14603" max="14603" width="15.140625" style="88" customWidth="1"/>
    <col min="14604" max="14604" width="11.85546875" style="88" customWidth="1"/>
    <col min="14605" max="14847" width="10" style="88"/>
    <col min="14848" max="14848" width="8.5703125" style="88" customWidth="1"/>
    <col min="14849" max="14849" width="52.7109375" style="88" bestFit="1" customWidth="1"/>
    <col min="14850" max="14850" width="4.140625" style="88" bestFit="1" customWidth="1"/>
    <col min="14851" max="14851" width="8" style="88" bestFit="1" customWidth="1"/>
    <col min="14852" max="14852" width="9.42578125" style="88" bestFit="1" customWidth="1"/>
    <col min="14853" max="14853" width="11.5703125" style="88" bestFit="1" customWidth="1"/>
    <col min="14854" max="14854" width="8" style="88" bestFit="1" customWidth="1"/>
    <col min="14855" max="14855" width="9.42578125" style="88" bestFit="1" customWidth="1"/>
    <col min="14856" max="14856" width="11.5703125" style="88" bestFit="1" customWidth="1"/>
    <col min="14857" max="14857" width="8" style="88" bestFit="1" customWidth="1"/>
    <col min="14858" max="14858" width="11.5703125" style="88" bestFit="1" customWidth="1"/>
    <col min="14859" max="14859" width="15.140625" style="88" customWidth="1"/>
    <col min="14860" max="14860" width="11.85546875" style="88" customWidth="1"/>
    <col min="14861" max="15103" width="10" style="88"/>
    <col min="15104" max="15104" width="8.5703125" style="88" customWidth="1"/>
    <col min="15105" max="15105" width="52.7109375" style="88" bestFit="1" customWidth="1"/>
    <col min="15106" max="15106" width="4.140625" style="88" bestFit="1" customWidth="1"/>
    <col min="15107" max="15107" width="8" style="88" bestFit="1" customWidth="1"/>
    <col min="15108" max="15108" width="9.42578125" style="88" bestFit="1" customWidth="1"/>
    <col min="15109" max="15109" width="11.5703125" style="88" bestFit="1" customWidth="1"/>
    <col min="15110" max="15110" width="8" style="88" bestFit="1" customWidth="1"/>
    <col min="15111" max="15111" width="9.42578125" style="88" bestFit="1" customWidth="1"/>
    <col min="15112" max="15112" width="11.5703125" style="88" bestFit="1" customWidth="1"/>
    <col min="15113" max="15113" width="8" style="88" bestFit="1" customWidth="1"/>
    <col min="15114" max="15114" width="11.5703125" style="88" bestFit="1" customWidth="1"/>
    <col min="15115" max="15115" width="15.140625" style="88" customWidth="1"/>
    <col min="15116" max="15116" width="11.85546875" style="88" customWidth="1"/>
    <col min="15117" max="15359" width="10" style="88"/>
    <col min="15360" max="15360" width="8.5703125" style="88" customWidth="1"/>
    <col min="15361" max="15361" width="52.7109375" style="88" bestFit="1" customWidth="1"/>
    <col min="15362" max="15362" width="4.140625" style="88" bestFit="1" customWidth="1"/>
    <col min="15363" max="15363" width="8" style="88" bestFit="1" customWidth="1"/>
    <col min="15364" max="15364" width="9.42578125" style="88" bestFit="1" customWidth="1"/>
    <col min="15365" max="15365" width="11.5703125" style="88" bestFit="1" customWidth="1"/>
    <col min="15366" max="15366" width="8" style="88" bestFit="1" customWidth="1"/>
    <col min="15367" max="15367" width="9.42578125" style="88" bestFit="1" customWidth="1"/>
    <col min="15368" max="15368" width="11.5703125" style="88" bestFit="1" customWidth="1"/>
    <col min="15369" max="15369" width="8" style="88" bestFit="1" customWidth="1"/>
    <col min="15370" max="15370" width="11.5703125" style="88" bestFit="1" customWidth="1"/>
    <col min="15371" max="15371" width="15.140625" style="88" customWidth="1"/>
    <col min="15372" max="15372" width="11.85546875" style="88" customWidth="1"/>
    <col min="15373" max="15615" width="10" style="88"/>
    <col min="15616" max="15616" width="8.5703125" style="88" customWidth="1"/>
    <col min="15617" max="15617" width="52.7109375" style="88" bestFit="1" customWidth="1"/>
    <col min="15618" max="15618" width="4.140625" style="88" bestFit="1" customWidth="1"/>
    <col min="15619" max="15619" width="8" style="88" bestFit="1" customWidth="1"/>
    <col min="15620" max="15620" width="9.42578125" style="88" bestFit="1" customWidth="1"/>
    <col min="15621" max="15621" width="11.5703125" style="88" bestFit="1" customWidth="1"/>
    <col min="15622" max="15622" width="8" style="88" bestFit="1" customWidth="1"/>
    <col min="15623" max="15623" width="9.42578125" style="88" bestFit="1" customWidth="1"/>
    <col min="15624" max="15624" width="11.5703125" style="88" bestFit="1" customWidth="1"/>
    <col min="15625" max="15625" width="8" style="88" bestFit="1" customWidth="1"/>
    <col min="15626" max="15626" width="11.5703125" style="88" bestFit="1" customWidth="1"/>
    <col min="15627" max="15627" width="15.140625" style="88" customWidth="1"/>
    <col min="15628" max="15628" width="11.85546875" style="88" customWidth="1"/>
    <col min="15629" max="15871" width="10" style="88"/>
    <col min="15872" max="15872" width="8.5703125" style="88" customWidth="1"/>
    <col min="15873" max="15873" width="52.7109375" style="88" bestFit="1" customWidth="1"/>
    <col min="15874" max="15874" width="4.140625" style="88" bestFit="1" customWidth="1"/>
    <col min="15875" max="15875" width="8" style="88" bestFit="1" customWidth="1"/>
    <col min="15876" max="15876" width="9.42578125" style="88" bestFit="1" customWidth="1"/>
    <col min="15877" max="15877" width="11.5703125" style="88" bestFit="1" customWidth="1"/>
    <col min="15878" max="15878" width="8" style="88" bestFit="1" customWidth="1"/>
    <col min="15879" max="15879" width="9.42578125" style="88" bestFit="1" customWidth="1"/>
    <col min="15880" max="15880" width="11.5703125" style="88" bestFit="1" customWidth="1"/>
    <col min="15881" max="15881" width="8" style="88" bestFit="1" customWidth="1"/>
    <col min="15882" max="15882" width="11.5703125" style="88" bestFit="1" customWidth="1"/>
    <col min="15883" max="15883" width="15.140625" style="88" customWidth="1"/>
    <col min="15884" max="15884" width="11.85546875" style="88" customWidth="1"/>
    <col min="15885" max="16127" width="10" style="88"/>
    <col min="16128" max="16128" width="8.5703125" style="88" customWidth="1"/>
    <col min="16129" max="16129" width="52.7109375" style="88" bestFit="1" customWidth="1"/>
    <col min="16130" max="16130" width="4.140625" style="88" bestFit="1" customWidth="1"/>
    <col min="16131" max="16131" width="8" style="88" bestFit="1" customWidth="1"/>
    <col min="16132" max="16132" width="9.42578125" style="88" bestFit="1" customWidth="1"/>
    <col min="16133" max="16133" width="11.5703125" style="88" bestFit="1" customWidth="1"/>
    <col min="16134" max="16134" width="8" style="88" bestFit="1" customWidth="1"/>
    <col min="16135" max="16135" width="9.42578125" style="88" bestFit="1" customWidth="1"/>
    <col min="16136" max="16136" width="11.5703125" style="88" bestFit="1" customWidth="1"/>
    <col min="16137" max="16137" width="8" style="88" bestFit="1" customWidth="1"/>
    <col min="16138" max="16138" width="11.5703125" style="88" bestFit="1" customWidth="1"/>
    <col min="16139" max="16139" width="15.140625" style="88" customWidth="1"/>
    <col min="16140" max="16140" width="11.85546875" style="88" customWidth="1"/>
    <col min="16141" max="16384" width="10" style="88"/>
  </cols>
  <sheetData>
    <row r="1" spans="1:12" s="87" customFormat="1" ht="27.75" customHeight="1" x14ac:dyDescent="0.4">
      <c r="A1" s="153" t="s">
        <v>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s="87" customFormat="1" ht="27.75" customHeight="1" x14ac:dyDescent="0.4">
      <c r="A2" s="153" t="s">
        <v>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12.75" x14ac:dyDescent="0.2">
      <c r="A3" s="88"/>
      <c r="B3" s="89"/>
      <c r="C3" s="89"/>
      <c r="D3" s="89"/>
      <c r="E3" s="89"/>
      <c r="F3" s="89"/>
      <c r="G3" s="88"/>
      <c r="H3" s="88"/>
      <c r="I3" s="88"/>
      <c r="J3" s="88"/>
    </row>
    <row r="4" spans="1:12" ht="15.75" x14ac:dyDescent="0.25">
      <c r="A4" s="90" t="s">
        <v>49</v>
      </c>
      <c r="B4" s="90"/>
      <c r="C4" s="90"/>
      <c r="D4" s="90"/>
      <c r="E4" s="90"/>
      <c r="F4" s="89"/>
      <c r="G4" s="88"/>
      <c r="H4" s="91"/>
      <c r="I4" s="91"/>
      <c r="J4" s="91"/>
    </row>
    <row r="5" spans="1:12" ht="12.75" x14ac:dyDescent="0.2">
      <c r="A5" s="154" t="s">
        <v>50</v>
      </c>
      <c r="B5" s="154"/>
      <c r="C5" s="154"/>
      <c r="D5" s="154"/>
      <c r="E5" s="92"/>
      <c r="F5" s="89"/>
      <c r="G5" s="88"/>
      <c r="H5" s="91"/>
      <c r="I5" s="91"/>
      <c r="J5" s="91"/>
    </row>
    <row r="6" spans="1:12" ht="13.5" thickBot="1" x14ac:dyDescent="0.25">
      <c r="A6" s="155" t="s">
        <v>51</v>
      </c>
      <c r="B6" s="155"/>
      <c r="C6" s="155"/>
      <c r="D6" s="155"/>
      <c r="E6" s="93"/>
      <c r="F6" s="89"/>
      <c r="G6" s="88"/>
      <c r="H6" s="91"/>
      <c r="I6" s="91"/>
      <c r="J6" s="91"/>
    </row>
    <row r="7" spans="1:12" s="94" customFormat="1" ht="26.25" customHeight="1" thickBot="1" x14ac:dyDescent="0.3">
      <c r="A7" s="13"/>
      <c r="B7" s="13"/>
      <c r="C7" s="14"/>
      <c r="D7" s="149" t="s">
        <v>74</v>
      </c>
      <c r="E7" s="149"/>
      <c r="F7" s="150"/>
    </row>
    <row r="8" spans="1:12" s="94" customFormat="1" ht="34.5" thickBot="1" x14ac:dyDescent="0.25">
      <c r="A8" s="15" t="s">
        <v>0</v>
      </c>
      <c r="B8" s="16" t="s">
        <v>1</v>
      </c>
      <c r="C8" s="119" t="s">
        <v>2</v>
      </c>
      <c r="D8" s="120" t="s">
        <v>3</v>
      </c>
      <c r="E8" s="121" t="s">
        <v>4</v>
      </c>
      <c r="F8" s="122" t="s">
        <v>5</v>
      </c>
    </row>
    <row r="9" spans="1:12" s="94" customFormat="1" ht="18" customHeight="1" x14ac:dyDescent="0.2">
      <c r="A9" s="17"/>
      <c r="B9" s="95" t="s">
        <v>52</v>
      </c>
      <c r="C9" s="17"/>
      <c r="D9" s="18"/>
      <c r="E9" s="18"/>
      <c r="F9" s="96"/>
    </row>
    <row r="10" spans="1:12" s="99" customFormat="1" ht="12.75" x14ac:dyDescent="0.2">
      <c r="A10" s="41"/>
      <c r="B10" s="42" t="s">
        <v>12</v>
      </c>
      <c r="C10" s="34"/>
      <c r="D10" s="97"/>
      <c r="E10" s="97"/>
      <c r="F10" s="98"/>
    </row>
    <row r="11" spans="1:12" ht="12.75" x14ac:dyDescent="0.2">
      <c r="A11" s="36">
        <v>440</v>
      </c>
      <c r="B11" s="33" t="s">
        <v>15</v>
      </c>
      <c r="C11" s="36" t="s">
        <v>8</v>
      </c>
      <c r="D11" s="100">
        <v>10.99</v>
      </c>
      <c r="E11" s="100">
        <v>130.19999999999999</v>
      </c>
      <c r="F11" s="157">
        <v>1430.8899999999994</v>
      </c>
      <c r="G11" s="88"/>
      <c r="H11" s="101"/>
      <c r="I11" s="88"/>
      <c r="J11" s="88"/>
    </row>
    <row r="12" spans="1:12" ht="12.75" x14ac:dyDescent="0.2">
      <c r="A12" s="36">
        <v>441</v>
      </c>
      <c r="B12" s="33" t="s">
        <v>16</v>
      </c>
      <c r="C12" s="36" t="s">
        <v>8</v>
      </c>
      <c r="D12" s="100">
        <v>10.99</v>
      </c>
      <c r="E12" s="100">
        <v>311.10000000000002</v>
      </c>
      <c r="F12" s="157">
        <v>3418.9900000000052</v>
      </c>
      <c r="G12" s="88"/>
      <c r="H12" s="101"/>
      <c r="I12" s="88"/>
      <c r="J12" s="88"/>
    </row>
    <row r="13" spans="1:12" ht="12.75" x14ac:dyDescent="0.2">
      <c r="A13" s="36">
        <v>443</v>
      </c>
      <c r="B13" s="33" t="s">
        <v>17</v>
      </c>
      <c r="C13" s="36" t="s">
        <v>8</v>
      </c>
      <c r="D13" s="100">
        <v>10.99</v>
      </c>
      <c r="E13" s="100">
        <v>270.60000000000002</v>
      </c>
      <c r="F13" s="157">
        <v>2973.8899999999994</v>
      </c>
      <c r="G13" s="88"/>
      <c r="H13" s="101"/>
      <c r="I13" s="88"/>
      <c r="J13" s="88"/>
    </row>
    <row r="14" spans="1:12" ht="12.75" x14ac:dyDescent="0.2">
      <c r="A14" s="36">
        <v>446</v>
      </c>
      <c r="B14" s="33" t="s">
        <v>18</v>
      </c>
      <c r="C14" s="36" t="s">
        <v>8</v>
      </c>
      <c r="D14" s="100">
        <v>10.99</v>
      </c>
      <c r="E14" s="100">
        <v>23.7</v>
      </c>
      <c r="F14" s="157">
        <v>260.46000000000004</v>
      </c>
      <c r="G14" s="88"/>
      <c r="H14" s="101"/>
      <c r="I14" s="88"/>
      <c r="J14" s="88"/>
    </row>
    <row r="15" spans="1:12" ht="12.75" x14ac:dyDescent="0.2">
      <c r="A15" s="36">
        <v>447</v>
      </c>
      <c r="B15" s="33" t="s">
        <v>19</v>
      </c>
      <c r="C15" s="36" t="s">
        <v>8</v>
      </c>
      <c r="D15" s="100">
        <v>10.99</v>
      </c>
      <c r="E15" s="100">
        <v>13.8</v>
      </c>
      <c r="F15" s="157">
        <v>151.67000000000007</v>
      </c>
      <c r="G15" s="88"/>
      <c r="H15" s="101"/>
      <c r="I15" s="88"/>
      <c r="J15" s="88"/>
    </row>
    <row r="16" spans="1:12" ht="13.5" thickBot="1" x14ac:dyDescent="0.25">
      <c r="A16" s="36">
        <v>448</v>
      </c>
      <c r="B16" s="33" t="s">
        <v>20</v>
      </c>
      <c r="C16" s="36" t="s">
        <v>8</v>
      </c>
      <c r="D16" s="100">
        <v>10.99</v>
      </c>
      <c r="E16" s="100">
        <v>282.5</v>
      </c>
      <c r="F16" s="157">
        <v>3104.6800000000003</v>
      </c>
      <c r="G16" s="88"/>
      <c r="H16" s="101"/>
      <c r="I16" s="88"/>
      <c r="J16" s="88"/>
    </row>
    <row r="17" spans="1:6" s="99" customFormat="1" ht="12" thickBot="1" x14ac:dyDescent="0.25">
      <c r="A17" s="41"/>
      <c r="B17" s="42" t="s">
        <v>13</v>
      </c>
      <c r="C17" s="34"/>
      <c r="D17" s="26"/>
      <c r="E17" s="140"/>
      <c r="F17" s="78">
        <v>11340.580000000005</v>
      </c>
    </row>
    <row r="18" spans="1:6" s="99" customFormat="1" ht="15" customHeight="1" thickBot="1" x14ac:dyDescent="0.25">
      <c r="A18" s="41"/>
      <c r="B18" s="42"/>
      <c r="C18" s="34"/>
      <c r="D18" s="102"/>
      <c r="E18" s="102"/>
      <c r="F18" s="157"/>
    </row>
    <row r="19" spans="1:6" s="99" customFormat="1" ht="17.649999999999999" customHeight="1" thickTop="1" thickBot="1" x14ac:dyDescent="0.25">
      <c r="A19" s="103"/>
      <c r="B19" s="40" t="s">
        <v>53</v>
      </c>
      <c r="C19" s="30"/>
      <c r="D19" s="142"/>
      <c r="E19" s="141"/>
      <c r="F19" s="156">
        <v>11340.580000000005</v>
      </c>
    </row>
    <row r="20" spans="1:6" ht="26.45" customHeight="1" thickTop="1" x14ac:dyDescent="0.2"/>
  </sheetData>
  <mergeCells count="5">
    <mergeCell ref="D7:F7"/>
    <mergeCell ref="A1:L1"/>
    <mergeCell ref="A2:L2"/>
    <mergeCell ref="A5:D5"/>
    <mergeCell ref="A6:D6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3" workbookViewId="0">
      <selection activeCell="F12" sqref="F12:F28"/>
    </sheetView>
  </sheetViews>
  <sheetFormatPr defaultColWidth="10" defaultRowHeight="26.45" customHeight="1" x14ac:dyDescent="0.2"/>
  <cols>
    <col min="1" max="1" width="4.42578125" style="23" bestFit="1" customWidth="1"/>
    <col min="2" max="2" width="48.140625" style="23" bestFit="1" customWidth="1"/>
    <col min="3" max="3" width="3.42578125" style="23" bestFit="1" customWidth="1"/>
    <col min="4" max="5" width="7.42578125" style="24" customWidth="1"/>
    <col min="6" max="6" width="7.7109375" style="24" customWidth="1"/>
    <col min="7" max="7" width="9.5703125" style="25" bestFit="1" customWidth="1"/>
    <col min="8" max="8" width="11.85546875" style="25" customWidth="1"/>
    <col min="9" max="9" width="7.28515625" style="25" customWidth="1"/>
    <col min="10" max="10" width="11.5703125" style="25" bestFit="1" customWidth="1"/>
    <col min="11" max="11" width="11.140625" style="32" customWidth="1"/>
    <col min="12" max="12" width="10.85546875" style="32" customWidth="1"/>
    <col min="13" max="248" width="10" style="32"/>
    <col min="249" max="249" width="6.140625" style="32" bestFit="1" customWidth="1"/>
    <col min="250" max="250" width="47.42578125" style="32" customWidth="1"/>
    <col min="251" max="251" width="3.42578125" style="32" bestFit="1" customWidth="1"/>
    <col min="252" max="252" width="7.140625" style="32" bestFit="1" customWidth="1"/>
    <col min="253" max="253" width="9.5703125" style="32" bestFit="1" customWidth="1"/>
    <col min="254" max="254" width="11.7109375" style="32" bestFit="1" customWidth="1"/>
    <col min="255" max="255" width="7.140625" style="32" bestFit="1" customWidth="1"/>
    <col min="256" max="256" width="9.5703125" style="32" bestFit="1" customWidth="1"/>
    <col min="257" max="257" width="11.7109375" style="32" bestFit="1" customWidth="1"/>
    <col min="258" max="258" width="7.140625" style="32" bestFit="1" customWidth="1"/>
    <col min="259" max="259" width="10.28515625" style="32" bestFit="1" customWidth="1"/>
    <col min="260" max="260" width="10" style="32"/>
    <col min="261" max="261" width="10.85546875" style="32" customWidth="1"/>
    <col min="262" max="504" width="10" style="32"/>
    <col min="505" max="505" width="6.140625" style="32" bestFit="1" customWidth="1"/>
    <col min="506" max="506" width="47.42578125" style="32" customWidth="1"/>
    <col min="507" max="507" width="3.42578125" style="32" bestFit="1" customWidth="1"/>
    <col min="508" max="508" width="7.140625" style="32" bestFit="1" customWidth="1"/>
    <col min="509" max="509" width="9.5703125" style="32" bestFit="1" customWidth="1"/>
    <col min="510" max="510" width="11.7109375" style="32" bestFit="1" customWidth="1"/>
    <col min="511" max="511" width="7.140625" style="32" bestFit="1" customWidth="1"/>
    <col min="512" max="512" width="9.5703125" style="32" bestFit="1" customWidth="1"/>
    <col min="513" max="513" width="11.7109375" style="32" bestFit="1" customWidth="1"/>
    <col min="514" max="514" width="7.140625" style="32" bestFit="1" customWidth="1"/>
    <col min="515" max="515" width="10.28515625" style="32" bestFit="1" customWidth="1"/>
    <col min="516" max="516" width="10" style="32"/>
    <col min="517" max="517" width="10.85546875" style="32" customWidth="1"/>
    <col min="518" max="760" width="10" style="32"/>
    <col min="761" max="761" width="6.140625" style="32" bestFit="1" customWidth="1"/>
    <col min="762" max="762" width="47.42578125" style="32" customWidth="1"/>
    <col min="763" max="763" width="3.42578125" style="32" bestFit="1" customWidth="1"/>
    <col min="764" max="764" width="7.140625" style="32" bestFit="1" customWidth="1"/>
    <col min="765" max="765" width="9.5703125" style="32" bestFit="1" customWidth="1"/>
    <col min="766" max="766" width="11.7109375" style="32" bestFit="1" customWidth="1"/>
    <col min="767" max="767" width="7.140625" style="32" bestFit="1" customWidth="1"/>
    <col min="768" max="768" width="9.5703125" style="32" bestFit="1" customWidth="1"/>
    <col min="769" max="769" width="11.7109375" style="32" bestFit="1" customWidth="1"/>
    <col min="770" max="770" width="7.140625" style="32" bestFit="1" customWidth="1"/>
    <col min="771" max="771" width="10.28515625" style="32" bestFit="1" customWidth="1"/>
    <col min="772" max="772" width="10" style="32"/>
    <col min="773" max="773" width="10.85546875" style="32" customWidth="1"/>
    <col min="774" max="1016" width="10" style="32"/>
    <col min="1017" max="1017" width="6.140625" style="32" bestFit="1" customWidth="1"/>
    <col min="1018" max="1018" width="47.42578125" style="32" customWidth="1"/>
    <col min="1019" max="1019" width="3.42578125" style="32" bestFit="1" customWidth="1"/>
    <col min="1020" max="1020" width="7.140625" style="32" bestFit="1" customWidth="1"/>
    <col min="1021" max="1021" width="9.5703125" style="32" bestFit="1" customWidth="1"/>
    <col min="1022" max="1022" width="11.7109375" style="32" bestFit="1" customWidth="1"/>
    <col min="1023" max="1023" width="7.140625" style="32" bestFit="1" customWidth="1"/>
    <col min="1024" max="1024" width="9.5703125" style="32" bestFit="1" customWidth="1"/>
    <col min="1025" max="1025" width="11.7109375" style="32" bestFit="1" customWidth="1"/>
    <col min="1026" max="1026" width="7.140625" style="32" bestFit="1" customWidth="1"/>
    <col min="1027" max="1027" width="10.28515625" style="32" bestFit="1" customWidth="1"/>
    <col min="1028" max="1028" width="10" style="32"/>
    <col min="1029" max="1029" width="10.85546875" style="32" customWidth="1"/>
    <col min="1030" max="1272" width="10" style="32"/>
    <col min="1273" max="1273" width="6.140625" style="32" bestFit="1" customWidth="1"/>
    <col min="1274" max="1274" width="47.42578125" style="32" customWidth="1"/>
    <col min="1275" max="1275" width="3.42578125" style="32" bestFit="1" customWidth="1"/>
    <col min="1276" max="1276" width="7.140625" style="32" bestFit="1" customWidth="1"/>
    <col min="1277" max="1277" width="9.5703125" style="32" bestFit="1" customWidth="1"/>
    <col min="1278" max="1278" width="11.7109375" style="32" bestFit="1" customWidth="1"/>
    <col min="1279" max="1279" width="7.140625" style="32" bestFit="1" customWidth="1"/>
    <col min="1280" max="1280" width="9.5703125" style="32" bestFit="1" customWidth="1"/>
    <col min="1281" max="1281" width="11.7109375" style="32" bestFit="1" customWidth="1"/>
    <col min="1282" max="1282" width="7.140625" style="32" bestFit="1" customWidth="1"/>
    <col min="1283" max="1283" width="10.28515625" style="32" bestFit="1" customWidth="1"/>
    <col min="1284" max="1284" width="10" style="32"/>
    <col min="1285" max="1285" width="10.85546875" style="32" customWidth="1"/>
    <col min="1286" max="1528" width="10" style="32"/>
    <col min="1529" max="1529" width="6.140625" style="32" bestFit="1" customWidth="1"/>
    <col min="1530" max="1530" width="47.42578125" style="32" customWidth="1"/>
    <col min="1531" max="1531" width="3.42578125" style="32" bestFit="1" customWidth="1"/>
    <col min="1532" max="1532" width="7.140625" style="32" bestFit="1" customWidth="1"/>
    <col min="1533" max="1533" width="9.5703125" style="32" bestFit="1" customWidth="1"/>
    <col min="1534" max="1534" width="11.7109375" style="32" bestFit="1" customWidth="1"/>
    <col min="1535" max="1535" width="7.140625" style="32" bestFit="1" customWidth="1"/>
    <col min="1536" max="1536" width="9.5703125" style="32" bestFit="1" customWidth="1"/>
    <col min="1537" max="1537" width="11.7109375" style="32" bestFit="1" customWidth="1"/>
    <col min="1538" max="1538" width="7.140625" style="32" bestFit="1" customWidth="1"/>
    <col min="1539" max="1539" width="10.28515625" style="32" bestFit="1" customWidth="1"/>
    <col min="1540" max="1540" width="10" style="32"/>
    <col min="1541" max="1541" width="10.85546875" style="32" customWidth="1"/>
    <col min="1542" max="1784" width="10" style="32"/>
    <col min="1785" max="1785" width="6.140625" style="32" bestFit="1" customWidth="1"/>
    <col min="1786" max="1786" width="47.42578125" style="32" customWidth="1"/>
    <col min="1787" max="1787" width="3.42578125" style="32" bestFit="1" customWidth="1"/>
    <col min="1788" max="1788" width="7.140625" style="32" bestFit="1" customWidth="1"/>
    <col min="1789" max="1789" width="9.5703125" style="32" bestFit="1" customWidth="1"/>
    <col min="1790" max="1790" width="11.7109375" style="32" bestFit="1" customWidth="1"/>
    <col min="1791" max="1791" width="7.140625" style="32" bestFit="1" customWidth="1"/>
    <col min="1792" max="1792" width="9.5703125" style="32" bestFit="1" customWidth="1"/>
    <col min="1793" max="1793" width="11.7109375" style="32" bestFit="1" customWidth="1"/>
    <col min="1794" max="1794" width="7.140625" style="32" bestFit="1" customWidth="1"/>
    <col min="1795" max="1795" width="10.28515625" style="32" bestFit="1" customWidth="1"/>
    <col min="1796" max="1796" width="10" style="32"/>
    <col min="1797" max="1797" width="10.85546875" style="32" customWidth="1"/>
    <col min="1798" max="2040" width="10" style="32"/>
    <col min="2041" max="2041" width="6.140625" style="32" bestFit="1" customWidth="1"/>
    <col min="2042" max="2042" width="47.42578125" style="32" customWidth="1"/>
    <col min="2043" max="2043" width="3.42578125" style="32" bestFit="1" customWidth="1"/>
    <col min="2044" max="2044" width="7.140625" style="32" bestFit="1" customWidth="1"/>
    <col min="2045" max="2045" width="9.5703125" style="32" bestFit="1" customWidth="1"/>
    <col min="2046" max="2046" width="11.7109375" style="32" bestFit="1" customWidth="1"/>
    <col min="2047" max="2047" width="7.140625" style="32" bestFit="1" customWidth="1"/>
    <col min="2048" max="2048" width="9.5703125" style="32" bestFit="1" customWidth="1"/>
    <col min="2049" max="2049" width="11.7109375" style="32" bestFit="1" customWidth="1"/>
    <col min="2050" max="2050" width="7.140625" style="32" bestFit="1" customWidth="1"/>
    <col min="2051" max="2051" width="10.28515625" style="32" bestFit="1" customWidth="1"/>
    <col min="2052" max="2052" width="10" style="32"/>
    <col min="2053" max="2053" width="10.85546875" style="32" customWidth="1"/>
    <col min="2054" max="2296" width="10" style="32"/>
    <col min="2297" max="2297" width="6.140625" style="32" bestFit="1" customWidth="1"/>
    <col min="2298" max="2298" width="47.42578125" style="32" customWidth="1"/>
    <col min="2299" max="2299" width="3.42578125" style="32" bestFit="1" customWidth="1"/>
    <col min="2300" max="2300" width="7.140625" style="32" bestFit="1" customWidth="1"/>
    <col min="2301" max="2301" width="9.5703125" style="32" bestFit="1" customWidth="1"/>
    <col min="2302" max="2302" width="11.7109375" style="32" bestFit="1" customWidth="1"/>
    <col min="2303" max="2303" width="7.140625" style="32" bestFit="1" customWidth="1"/>
    <col min="2304" max="2304" width="9.5703125" style="32" bestFit="1" customWidth="1"/>
    <col min="2305" max="2305" width="11.7109375" style="32" bestFit="1" customWidth="1"/>
    <col min="2306" max="2306" width="7.140625" style="32" bestFit="1" customWidth="1"/>
    <col min="2307" max="2307" width="10.28515625" style="32" bestFit="1" customWidth="1"/>
    <col min="2308" max="2308" width="10" style="32"/>
    <col min="2309" max="2309" width="10.85546875" style="32" customWidth="1"/>
    <col min="2310" max="2552" width="10" style="32"/>
    <col min="2553" max="2553" width="6.140625" style="32" bestFit="1" customWidth="1"/>
    <col min="2554" max="2554" width="47.42578125" style="32" customWidth="1"/>
    <col min="2555" max="2555" width="3.42578125" style="32" bestFit="1" customWidth="1"/>
    <col min="2556" max="2556" width="7.140625" style="32" bestFit="1" customWidth="1"/>
    <col min="2557" max="2557" width="9.5703125" style="32" bestFit="1" customWidth="1"/>
    <col min="2558" max="2558" width="11.7109375" style="32" bestFit="1" customWidth="1"/>
    <col min="2559" max="2559" width="7.140625" style="32" bestFit="1" customWidth="1"/>
    <col min="2560" max="2560" width="9.5703125" style="32" bestFit="1" customWidth="1"/>
    <col min="2561" max="2561" width="11.7109375" style="32" bestFit="1" customWidth="1"/>
    <col min="2562" max="2562" width="7.140625" style="32" bestFit="1" customWidth="1"/>
    <col min="2563" max="2563" width="10.28515625" style="32" bestFit="1" customWidth="1"/>
    <col min="2564" max="2564" width="10" style="32"/>
    <col min="2565" max="2565" width="10.85546875" style="32" customWidth="1"/>
    <col min="2566" max="2808" width="10" style="32"/>
    <col min="2809" max="2809" width="6.140625" style="32" bestFit="1" customWidth="1"/>
    <col min="2810" max="2810" width="47.42578125" style="32" customWidth="1"/>
    <col min="2811" max="2811" width="3.42578125" style="32" bestFit="1" customWidth="1"/>
    <col min="2812" max="2812" width="7.140625" style="32" bestFit="1" customWidth="1"/>
    <col min="2813" max="2813" width="9.5703125" style="32" bestFit="1" customWidth="1"/>
    <col min="2814" max="2814" width="11.7109375" style="32" bestFit="1" customWidth="1"/>
    <col min="2815" max="2815" width="7.140625" style="32" bestFit="1" customWidth="1"/>
    <col min="2816" max="2816" width="9.5703125" style="32" bestFit="1" customWidth="1"/>
    <col min="2817" max="2817" width="11.7109375" style="32" bestFit="1" customWidth="1"/>
    <col min="2818" max="2818" width="7.140625" style="32" bestFit="1" customWidth="1"/>
    <col min="2819" max="2819" width="10.28515625" style="32" bestFit="1" customWidth="1"/>
    <col min="2820" max="2820" width="10" style="32"/>
    <col min="2821" max="2821" width="10.85546875" style="32" customWidth="1"/>
    <col min="2822" max="3064" width="10" style="32"/>
    <col min="3065" max="3065" width="6.140625" style="32" bestFit="1" customWidth="1"/>
    <col min="3066" max="3066" width="47.42578125" style="32" customWidth="1"/>
    <col min="3067" max="3067" width="3.42578125" style="32" bestFit="1" customWidth="1"/>
    <col min="3068" max="3068" width="7.140625" style="32" bestFit="1" customWidth="1"/>
    <col min="3069" max="3069" width="9.5703125" style="32" bestFit="1" customWidth="1"/>
    <col min="3070" max="3070" width="11.7109375" style="32" bestFit="1" customWidth="1"/>
    <col min="3071" max="3071" width="7.140625" style="32" bestFit="1" customWidth="1"/>
    <col min="3072" max="3072" width="9.5703125" style="32" bestFit="1" customWidth="1"/>
    <col min="3073" max="3073" width="11.7109375" style="32" bestFit="1" customWidth="1"/>
    <col min="3074" max="3074" width="7.140625" style="32" bestFit="1" customWidth="1"/>
    <col min="3075" max="3075" width="10.28515625" style="32" bestFit="1" customWidth="1"/>
    <col min="3076" max="3076" width="10" style="32"/>
    <col min="3077" max="3077" width="10.85546875" style="32" customWidth="1"/>
    <col min="3078" max="3320" width="10" style="32"/>
    <col min="3321" max="3321" width="6.140625" style="32" bestFit="1" customWidth="1"/>
    <col min="3322" max="3322" width="47.42578125" style="32" customWidth="1"/>
    <col min="3323" max="3323" width="3.42578125" style="32" bestFit="1" customWidth="1"/>
    <col min="3324" max="3324" width="7.140625" style="32" bestFit="1" customWidth="1"/>
    <col min="3325" max="3325" width="9.5703125" style="32" bestFit="1" customWidth="1"/>
    <col min="3326" max="3326" width="11.7109375" style="32" bestFit="1" customWidth="1"/>
    <col min="3327" max="3327" width="7.140625" style="32" bestFit="1" customWidth="1"/>
    <col min="3328" max="3328" width="9.5703125" style="32" bestFit="1" customWidth="1"/>
    <col min="3329" max="3329" width="11.7109375" style="32" bestFit="1" customWidth="1"/>
    <col min="3330" max="3330" width="7.140625" style="32" bestFit="1" customWidth="1"/>
    <col min="3331" max="3331" width="10.28515625" style="32" bestFit="1" customWidth="1"/>
    <col min="3332" max="3332" width="10" style="32"/>
    <col min="3333" max="3333" width="10.85546875" style="32" customWidth="1"/>
    <col min="3334" max="3576" width="10" style="32"/>
    <col min="3577" max="3577" width="6.140625" style="32" bestFit="1" customWidth="1"/>
    <col min="3578" max="3578" width="47.42578125" style="32" customWidth="1"/>
    <col min="3579" max="3579" width="3.42578125" style="32" bestFit="1" customWidth="1"/>
    <col min="3580" max="3580" width="7.140625" style="32" bestFit="1" customWidth="1"/>
    <col min="3581" max="3581" width="9.5703125" style="32" bestFit="1" customWidth="1"/>
    <col min="3582" max="3582" width="11.7109375" style="32" bestFit="1" customWidth="1"/>
    <col min="3583" max="3583" width="7.140625" style="32" bestFit="1" customWidth="1"/>
    <col min="3584" max="3584" width="9.5703125" style="32" bestFit="1" customWidth="1"/>
    <col min="3585" max="3585" width="11.7109375" style="32" bestFit="1" customWidth="1"/>
    <col min="3586" max="3586" width="7.140625" style="32" bestFit="1" customWidth="1"/>
    <col min="3587" max="3587" width="10.28515625" style="32" bestFit="1" customWidth="1"/>
    <col min="3588" max="3588" width="10" style="32"/>
    <col min="3589" max="3589" width="10.85546875" style="32" customWidth="1"/>
    <col min="3590" max="3832" width="10" style="32"/>
    <col min="3833" max="3833" width="6.140625" style="32" bestFit="1" customWidth="1"/>
    <col min="3834" max="3834" width="47.42578125" style="32" customWidth="1"/>
    <col min="3835" max="3835" width="3.42578125" style="32" bestFit="1" customWidth="1"/>
    <col min="3836" max="3836" width="7.140625" style="32" bestFit="1" customWidth="1"/>
    <col min="3837" max="3837" width="9.5703125" style="32" bestFit="1" customWidth="1"/>
    <col min="3838" max="3838" width="11.7109375" style="32" bestFit="1" customWidth="1"/>
    <col min="3839" max="3839" width="7.140625" style="32" bestFit="1" customWidth="1"/>
    <col min="3840" max="3840" width="9.5703125" style="32" bestFit="1" customWidth="1"/>
    <col min="3841" max="3841" width="11.7109375" style="32" bestFit="1" customWidth="1"/>
    <col min="3842" max="3842" width="7.140625" style="32" bestFit="1" customWidth="1"/>
    <col min="3843" max="3843" width="10.28515625" style="32" bestFit="1" customWidth="1"/>
    <col min="3844" max="3844" width="10" style="32"/>
    <col min="3845" max="3845" width="10.85546875" style="32" customWidth="1"/>
    <col min="3846" max="4088" width="10" style="32"/>
    <col min="4089" max="4089" width="6.140625" style="32" bestFit="1" customWidth="1"/>
    <col min="4090" max="4090" width="47.42578125" style="32" customWidth="1"/>
    <col min="4091" max="4091" width="3.42578125" style="32" bestFit="1" customWidth="1"/>
    <col min="4092" max="4092" width="7.140625" style="32" bestFit="1" customWidth="1"/>
    <col min="4093" max="4093" width="9.5703125" style="32" bestFit="1" customWidth="1"/>
    <col min="4094" max="4094" width="11.7109375" style="32" bestFit="1" customWidth="1"/>
    <col min="4095" max="4095" width="7.140625" style="32" bestFit="1" customWidth="1"/>
    <col min="4096" max="4096" width="9.5703125" style="32" bestFit="1" customWidth="1"/>
    <col min="4097" max="4097" width="11.7109375" style="32" bestFit="1" customWidth="1"/>
    <col min="4098" max="4098" width="7.140625" style="32" bestFit="1" customWidth="1"/>
    <col min="4099" max="4099" width="10.28515625" style="32" bestFit="1" customWidth="1"/>
    <col min="4100" max="4100" width="10" style="32"/>
    <col min="4101" max="4101" width="10.85546875" style="32" customWidth="1"/>
    <col min="4102" max="4344" width="10" style="32"/>
    <col min="4345" max="4345" width="6.140625" style="32" bestFit="1" customWidth="1"/>
    <col min="4346" max="4346" width="47.42578125" style="32" customWidth="1"/>
    <col min="4347" max="4347" width="3.42578125" style="32" bestFit="1" customWidth="1"/>
    <col min="4348" max="4348" width="7.140625" style="32" bestFit="1" customWidth="1"/>
    <col min="4349" max="4349" width="9.5703125" style="32" bestFit="1" customWidth="1"/>
    <col min="4350" max="4350" width="11.7109375" style="32" bestFit="1" customWidth="1"/>
    <col min="4351" max="4351" width="7.140625" style="32" bestFit="1" customWidth="1"/>
    <col min="4352" max="4352" width="9.5703125" style="32" bestFit="1" customWidth="1"/>
    <col min="4353" max="4353" width="11.7109375" style="32" bestFit="1" customWidth="1"/>
    <col min="4354" max="4354" width="7.140625" style="32" bestFit="1" customWidth="1"/>
    <col min="4355" max="4355" width="10.28515625" style="32" bestFit="1" customWidth="1"/>
    <col min="4356" max="4356" width="10" style="32"/>
    <col min="4357" max="4357" width="10.85546875" style="32" customWidth="1"/>
    <col min="4358" max="4600" width="10" style="32"/>
    <col min="4601" max="4601" width="6.140625" style="32" bestFit="1" customWidth="1"/>
    <col min="4602" max="4602" width="47.42578125" style="32" customWidth="1"/>
    <col min="4603" max="4603" width="3.42578125" style="32" bestFit="1" customWidth="1"/>
    <col min="4604" max="4604" width="7.140625" style="32" bestFit="1" customWidth="1"/>
    <col min="4605" max="4605" width="9.5703125" style="32" bestFit="1" customWidth="1"/>
    <col min="4606" max="4606" width="11.7109375" style="32" bestFit="1" customWidth="1"/>
    <col min="4607" max="4607" width="7.140625" style="32" bestFit="1" customWidth="1"/>
    <col min="4608" max="4608" width="9.5703125" style="32" bestFit="1" customWidth="1"/>
    <col min="4609" max="4609" width="11.7109375" style="32" bestFit="1" customWidth="1"/>
    <col min="4610" max="4610" width="7.140625" style="32" bestFit="1" customWidth="1"/>
    <col min="4611" max="4611" width="10.28515625" style="32" bestFit="1" customWidth="1"/>
    <col min="4612" max="4612" width="10" style="32"/>
    <col min="4613" max="4613" width="10.85546875" style="32" customWidth="1"/>
    <col min="4614" max="4856" width="10" style="32"/>
    <col min="4857" max="4857" width="6.140625" style="32" bestFit="1" customWidth="1"/>
    <col min="4858" max="4858" width="47.42578125" style="32" customWidth="1"/>
    <col min="4859" max="4859" width="3.42578125" style="32" bestFit="1" customWidth="1"/>
    <col min="4860" max="4860" width="7.140625" style="32" bestFit="1" customWidth="1"/>
    <col min="4861" max="4861" width="9.5703125" style="32" bestFit="1" customWidth="1"/>
    <col min="4862" max="4862" width="11.7109375" style="32" bestFit="1" customWidth="1"/>
    <col min="4863" max="4863" width="7.140625" style="32" bestFit="1" customWidth="1"/>
    <col min="4864" max="4864" width="9.5703125" style="32" bestFit="1" customWidth="1"/>
    <col min="4865" max="4865" width="11.7109375" style="32" bestFit="1" customWidth="1"/>
    <col min="4866" max="4866" width="7.140625" style="32" bestFit="1" customWidth="1"/>
    <col min="4867" max="4867" width="10.28515625" style="32" bestFit="1" customWidth="1"/>
    <col min="4868" max="4868" width="10" style="32"/>
    <col min="4869" max="4869" width="10.85546875" style="32" customWidth="1"/>
    <col min="4870" max="5112" width="10" style="32"/>
    <col min="5113" max="5113" width="6.140625" style="32" bestFit="1" customWidth="1"/>
    <col min="5114" max="5114" width="47.42578125" style="32" customWidth="1"/>
    <col min="5115" max="5115" width="3.42578125" style="32" bestFit="1" customWidth="1"/>
    <col min="5116" max="5116" width="7.140625" style="32" bestFit="1" customWidth="1"/>
    <col min="5117" max="5117" width="9.5703125" style="32" bestFit="1" customWidth="1"/>
    <col min="5118" max="5118" width="11.7109375" style="32" bestFit="1" customWidth="1"/>
    <col min="5119" max="5119" width="7.140625" style="32" bestFit="1" customWidth="1"/>
    <col min="5120" max="5120" width="9.5703125" style="32" bestFit="1" customWidth="1"/>
    <col min="5121" max="5121" width="11.7109375" style="32" bestFit="1" customWidth="1"/>
    <col min="5122" max="5122" width="7.140625" style="32" bestFit="1" customWidth="1"/>
    <col min="5123" max="5123" width="10.28515625" style="32" bestFit="1" customWidth="1"/>
    <col min="5124" max="5124" width="10" style="32"/>
    <col min="5125" max="5125" width="10.85546875" style="32" customWidth="1"/>
    <col min="5126" max="5368" width="10" style="32"/>
    <col min="5369" max="5369" width="6.140625" style="32" bestFit="1" customWidth="1"/>
    <col min="5370" max="5370" width="47.42578125" style="32" customWidth="1"/>
    <col min="5371" max="5371" width="3.42578125" style="32" bestFit="1" customWidth="1"/>
    <col min="5372" max="5372" width="7.140625" style="32" bestFit="1" customWidth="1"/>
    <col min="5373" max="5373" width="9.5703125" style="32" bestFit="1" customWidth="1"/>
    <col min="5374" max="5374" width="11.7109375" style="32" bestFit="1" customWidth="1"/>
    <col min="5375" max="5375" width="7.140625" style="32" bestFit="1" customWidth="1"/>
    <col min="5376" max="5376" width="9.5703125" style="32" bestFit="1" customWidth="1"/>
    <col min="5377" max="5377" width="11.7109375" style="32" bestFit="1" customWidth="1"/>
    <col min="5378" max="5378" width="7.140625" style="32" bestFit="1" customWidth="1"/>
    <col min="5379" max="5379" width="10.28515625" style="32" bestFit="1" customWidth="1"/>
    <col min="5380" max="5380" width="10" style="32"/>
    <col min="5381" max="5381" width="10.85546875" style="32" customWidth="1"/>
    <col min="5382" max="5624" width="10" style="32"/>
    <col min="5625" max="5625" width="6.140625" style="32" bestFit="1" customWidth="1"/>
    <col min="5626" max="5626" width="47.42578125" style="32" customWidth="1"/>
    <col min="5627" max="5627" width="3.42578125" style="32" bestFit="1" customWidth="1"/>
    <col min="5628" max="5628" width="7.140625" style="32" bestFit="1" customWidth="1"/>
    <col min="5629" max="5629" width="9.5703125" style="32" bestFit="1" customWidth="1"/>
    <col min="5630" max="5630" width="11.7109375" style="32" bestFit="1" customWidth="1"/>
    <col min="5631" max="5631" width="7.140625" style="32" bestFit="1" customWidth="1"/>
    <col min="5632" max="5632" width="9.5703125" style="32" bestFit="1" customWidth="1"/>
    <col min="5633" max="5633" width="11.7109375" style="32" bestFit="1" customWidth="1"/>
    <col min="5634" max="5634" width="7.140625" style="32" bestFit="1" customWidth="1"/>
    <col min="5635" max="5635" width="10.28515625" style="32" bestFit="1" customWidth="1"/>
    <col min="5636" max="5636" width="10" style="32"/>
    <col min="5637" max="5637" width="10.85546875" style="32" customWidth="1"/>
    <col min="5638" max="5880" width="10" style="32"/>
    <col min="5881" max="5881" width="6.140625" style="32" bestFit="1" customWidth="1"/>
    <col min="5882" max="5882" width="47.42578125" style="32" customWidth="1"/>
    <col min="5883" max="5883" width="3.42578125" style="32" bestFit="1" customWidth="1"/>
    <col min="5884" max="5884" width="7.140625" style="32" bestFit="1" customWidth="1"/>
    <col min="5885" max="5885" width="9.5703125" style="32" bestFit="1" customWidth="1"/>
    <col min="5886" max="5886" width="11.7109375" style="32" bestFit="1" customWidth="1"/>
    <col min="5887" max="5887" width="7.140625" style="32" bestFit="1" customWidth="1"/>
    <col min="5888" max="5888" width="9.5703125" style="32" bestFit="1" customWidth="1"/>
    <col min="5889" max="5889" width="11.7109375" style="32" bestFit="1" customWidth="1"/>
    <col min="5890" max="5890" width="7.140625" style="32" bestFit="1" customWidth="1"/>
    <col min="5891" max="5891" width="10.28515625" style="32" bestFit="1" customWidth="1"/>
    <col min="5892" max="5892" width="10" style="32"/>
    <col min="5893" max="5893" width="10.85546875" style="32" customWidth="1"/>
    <col min="5894" max="6136" width="10" style="32"/>
    <col min="6137" max="6137" width="6.140625" style="32" bestFit="1" customWidth="1"/>
    <col min="6138" max="6138" width="47.42578125" style="32" customWidth="1"/>
    <col min="6139" max="6139" width="3.42578125" style="32" bestFit="1" customWidth="1"/>
    <col min="6140" max="6140" width="7.140625" style="32" bestFit="1" customWidth="1"/>
    <col min="6141" max="6141" width="9.5703125" style="32" bestFit="1" customWidth="1"/>
    <col min="6142" max="6142" width="11.7109375" style="32" bestFit="1" customWidth="1"/>
    <col min="6143" max="6143" width="7.140625" style="32" bestFit="1" customWidth="1"/>
    <col min="6144" max="6144" width="9.5703125" style="32" bestFit="1" customWidth="1"/>
    <col min="6145" max="6145" width="11.7109375" style="32" bestFit="1" customWidth="1"/>
    <col min="6146" max="6146" width="7.140625" style="32" bestFit="1" customWidth="1"/>
    <col min="6147" max="6147" width="10.28515625" style="32" bestFit="1" customWidth="1"/>
    <col min="6148" max="6148" width="10" style="32"/>
    <col min="6149" max="6149" width="10.85546875" style="32" customWidth="1"/>
    <col min="6150" max="6392" width="10" style="32"/>
    <col min="6393" max="6393" width="6.140625" style="32" bestFit="1" customWidth="1"/>
    <col min="6394" max="6394" width="47.42578125" style="32" customWidth="1"/>
    <col min="6395" max="6395" width="3.42578125" style="32" bestFit="1" customWidth="1"/>
    <col min="6396" max="6396" width="7.140625" style="32" bestFit="1" customWidth="1"/>
    <col min="6397" max="6397" width="9.5703125" style="32" bestFit="1" customWidth="1"/>
    <col min="6398" max="6398" width="11.7109375" style="32" bestFit="1" customWidth="1"/>
    <col min="6399" max="6399" width="7.140625" style="32" bestFit="1" customWidth="1"/>
    <col min="6400" max="6400" width="9.5703125" style="32" bestFit="1" customWidth="1"/>
    <col min="6401" max="6401" width="11.7109375" style="32" bestFit="1" customWidth="1"/>
    <col min="6402" max="6402" width="7.140625" style="32" bestFit="1" customWidth="1"/>
    <col min="6403" max="6403" width="10.28515625" style="32" bestFit="1" customWidth="1"/>
    <col min="6404" max="6404" width="10" style="32"/>
    <col min="6405" max="6405" width="10.85546875" style="32" customWidth="1"/>
    <col min="6406" max="6648" width="10" style="32"/>
    <col min="6649" max="6649" width="6.140625" style="32" bestFit="1" customWidth="1"/>
    <col min="6650" max="6650" width="47.42578125" style="32" customWidth="1"/>
    <col min="6651" max="6651" width="3.42578125" style="32" bestFit="1" customWidth="1"/>
    <col min="6652" max="6652" width="7.140625" style="32" bestFit="1" customWidth="1"/>
    <col min="6653" max="6653" width="9.5703125" style="32" bestFit="1" customWidth="1"/>
    <col min="6654" max="6654" width="11.7109375" style="32" bestFit="1" customWidth="1"/>
    <col min="6655" max="6655" width="7.140625" style="32" bestFit="1" customWidth="1"/>
    <col min="6656" max="6656" width="9.5703125" style="32" bestFit="1" customWidth="1"/>
    <col min="6657" max="6657" width="11.7109375" style="32" bestFit="1" customWidth="1"/>
    <col min="6658" max="6658" width="7.140625" style="32" bestFit="1" customWidth="1"/>
    <col min="6659" max="6659" width="10.28515625" style="32" bestFit="1" customWidth="1"/>
    <col min="6660" max="6660" width="10" style="32"/>
    <col min="6661" max="6661" width="10.85546875" style="32" customWidth="1"/>
    <col min="6662" max="6904" width="10" style="32"/>
    <col min="6905" max="6905" width="6.140625" style="32" bestFit="1" customWidth="1"/>
    <col min="6906" max="6906" width="47.42578125" style="32" customWidth="1"/>
    <col min="6907" max="6907" width="3.42578125" style="32" bestFit="1" customWidth="1"/>
    <col min="6908" max="6908" width="7.140625" style="32" bestFit="1" customWidth="1"/>
    <col min="6909" max="6909" width="9.5703125" style="32" bestFit="1" customWidth="1"/>
    <col min="6910" max="6910" width="11.7109375" style="32" bestFit="1" customWidth="1"/>
    <col min="6911" max="6911" width="7.140625" style="32" bestFit="1" customWidth="1"/>
    <col min="6912" max="6912" width="9.5703125" style="32" bestFit="1" customWidth="1"/>
    <col min="6913" max="6913" width="11.7109375" style="32" bestFit="1" customWidth="1"/>
    <col min="6914" max="6914" width="7.140625" style="32" bestFit="1" customWidth="1"/>
    <col min="6915" max="6915" width="10.28515625" style="32" bestFit="1" customWidth="1"/>
    <col min="6916" max="6916" width="10" style="32"/>
    <col min="6917" max="6917" width="10.85546875" style="32" customWidth="1"/>
    <col min="6918" max="7160" width="10" style="32"/>
    <col min="7161" max="7161" width="6.140625" style="32" bestFit="1" customWidth="1"/>
    <col min="7162" max="7162" width="47.42578125" style="32" customWidth="1"/>
    <col min="7163" max="7163" width="3.42578125" style="32" bestFit="1" customWidth="1"/>
    <col min="7164" max="7164" width="7.140625" style="32" bestFit="1" customWidth="1"/>
    <col min="7165" max="7165" width="9.5703125" style="32" bestFit="1" customWidth="1"/>
    <col min="7166" max="7166" width="11.7109375" style="32" bestFit="1" customWidth="1"/>
    <col min="7167" max="7167" width="7.140625" style="32" bestFit="1" customWidth="1"/>
    <col min="7168" max="7168" width="9.5703125" style="32" bestFit="1" customWidth="1"/>
    <col min="7169" max="7169" width="11.7109375" style="32" bestFit="1" customWidth="1"/>
    <col min="7170" max="7170" width="7.140625" style="32" bestFit="1" customWidth="1"/>
    <col min="7171" max="7171" width="10.28515625" style="32" bestFit="1" customWidth="1"/>
    <col min="7172" max="7172" width="10" style="32"/>
    <col min="7173" max="7173" width="10.85546875" style="32" customWidth="1"/>
    <col min="7174" max="7416" width="10" style="32"/>
    <col min="7417" max="7417" width="6.140625" style="32" bestFit="1" customWidth="1"/>
    <col min="7418" max="7418" width="47.42578125" style="32" customWidth="1"/>
    <col min="7419" max="7419" width="3.42578125" style="32" bestFit="1" customWidth="1"/>
    <col min="7420" max="7420" width="7.140625" style="32" bestFit="1" customWidth="1"/>
    <col min="7421" max="7421" width="9.5703125" style="32" bestFit="1" customWidth="1"/>
    <col min="7422" max="7422" width="11.7109375" style="32" bestFit="1" customWidth="1"/>
    <col min="7423" max="7423" width="7.140625" style="32" bestFit="1" customWidth="1"/>
    <col min="7424" max="7424" width="9.5703125" style="32" bestFit="1" customWidth="1"/>
    <col min="7425" max="7425" width="11.7109375" style="32" bestFit="1" customWidth="1"/>
    <col min="7426" max="7426" width="7.140625" style="32" bestFit="1" customWidth="1"/>
    <col min="7427" max="7427" width="10.28515625" style="32" bestFit="1" customWidth="1"/>
    <col min="7428" max="7428" width="10" style="32"/>
    <col min="7429" max="7429" width="10.85546875" style="32" customWidth="1"/>
    <col min="7430" max="7672" width="10" style="32"/>
    <col min="7673" max="7673" width="6.140625" style="32" bestFit="1" customWidth="1"/>
    <col min="7674" max="7674" width="47.42578125" style="32" customWidth="1"/>
    <col min="7675" max="7675" width="3.42578125" style="32" bestFit="1" customWidth="1"/>
    <col min="7676" max="7676" width="7.140625" style="32" bestFit="1" customWidth="1"/>
    <col min="7677" max="7677" width="9.5703125" style="32" bestFit="1" customWidth="1"/>
    <col min="7678" max="7678" width="11.7109375" style="32" bestFit="1" customWidth="1"/>
    <col min="7679" max="7679" width="7.140625" style="32" bestFit="1" customWidth="1"/>
    <col min="7680" max="7680" width="9.5703125" style="32" bestFit="1" customWidth="1"/>
    <col min="7681" max="7681" width="11.7109375" style="32" bestFit="1" customWidth="1"/>
    <col min="7682" max="7682" width="7.140625" style="32" bestFit="1" customWidth="1"/>
    <col min="7683" max="7683" width="10.28515625" style="32" bestFit="1" customWidth="1"/>
    <col min="7684" max="7684" width="10" style="32"/>
    <col min="7685" max="7685" width="10.85546875" style="32" customWidth="1"/>
    <col min="7686" max="7928" width="10" style="32"/>
    <col min="7929" max="7929" width="6.140625" style="32" bestFit="1" customWidth="1"/>
    <col min="7930" max="7930" width="47.42578125" style="32" customWidth="1"/>
    <col min="7931" max="7931" width="3.42578125" style="32" bestFit="1" customWidth="1"/>
    <col min="7932" max="7932" width="7.140625" style="32" bestFit="1" customWidth="1"/>
    <col min="7933" max="7933" width="9.5703125" style="32" bestFit="1" customWidth="1"/>
    <col min="7934" max="7934" width="11.7109375" style="32" bestFit="1" customWidth="1"/>
    <col min="7935" max="7935" width="7.140625" style="32" bestFit="1" customWidth="1"/>
    <col min="7936" max="7936" width="9.5703125" style="32" bestFit="1" customWidth="1"/>
    <col min="7937" max="7937" width="11.7109375" style="32" bestFit="1" customWidth="1"/>
    <col min="7938" max="7938" width="7.140625" style="32" bestFit="1" customWidth="1"/>
    <col min="7939" max="7939" width="10.28515625" style="32" bestFit="1" customWidth="1"/>
    <col min="7940" max="7940" width="10" style="32"/>
    <col min="7941" max="7941" width="10.85546875" style="32" customWidth="1"/>
    <col min="7942" max="8184" width="10" style="32"/>
    <col min="8185" max="8185" width="6.140625" style="32" bestFit="1" customWidth="1"/>
    <col min="8186" max="8186" width="47.42578125" style="32" customWidth="1"/>
    <col min="8187" max="8187" width="3.42578125" style="32" bestFit="1" customWidth="1"/>
    <col min="8188" max="8188" width="7.140625" style="32" bestFit="1" customWidth="1"/>
    <col min="8189" max="8189" width="9.5703125" style="32" bestFit="1" customWidth="1"/>
    <col min="8190" max="8190" width="11.7109375" style="32" bestFit="1" customWidth="1"/>
    <col min="8191" max="8191" width="7.140625" style="32" bestFit="1" customWidth="1"/>
    <col min="8192" max="8192" width="9.5703125" style="32" bestFit="1" customWidth="1"/>
    <col min="8193" max="8193" width="11.7109375" style="32" bestFit="1" customWidth="1"/>
    <col min="8194" max="8194" width="7.140625" style="32" bestFit="1" customWidth="1"/>
    <col min="8195" max="8195" width="10.28515625" style="32" bestFit="1" customWidth="1"/>
    <col min="8196" max="8196" width="10" style="32"/>
    <col min="8197" max="8197" width="10.85546875" style="32" customWidth="1"/>
    <col min="8198" max="8440" width="10" style="32"/>
    <col min="8441" max="8441" width="6.140625" style="32" bestFit="1" customWidth="1"/>
    <col min="8442" max="8442" width="47.42578125" style="32" customWidth="1"/>
    <col min="8443" max="8443" width="3.42578125" style="32" bestFit="1" customWidth="1"/>
    <col min="8444" max="8444" width="7.140625" style="32" bestFit="1" customWidth="1"/>
    <col min="8445" max="8445" width="9.5703125" style="32" bestFit="1" customWidth="1"/>
    <col min="8446" max="8446" width="11.7109375" style="32" bestFit="1" customWidth="1"/>
    <col min="8447" max="8447" width="7.140625" style="32" bestFit="1" customWidth="1"/>
    <col min="8448" max="8448" width="9.5703125" style="32" bestFit="1" customWidth="1"/>
    <col min="8449" max="8449" width="11.7109375" style="32" bestFit="1" customWidth="1"/>
    <col min="8450" max="8450" width="7.140625" style="32" bestFit="1" customWidth="1"/>
    <col min="8451" max="8451" width="10.28515625" style="32" bestFit="1" customWidth="1"/>
    <col min="8452" max="8452" width="10" style="32"/>
    <col min="8453" max="8453" width="10.85546875" style="32" customWidth="1"/>
    <col min="8454" max="8696" width="10" style="32"/>
    <col min="8697" max="8697" width="6.140625" style="32" bestFit="1" customWidth="1"/>
    <col min="8698" max="8698" width="47.42578125" style="32" customWidth="1"/>
    <col min="8699" max="8699" width="3.42578125" style="32" bestFit="1" customWidth="1"/>
    <col min="8700" max="8700" width="7.140625" style="32" bestFit="1" customWidth="1"/>
    <col min="8701" max="8701" width="9.5703125" style="32" bestFit="1" customWidth="1"/>
    <col min="8702" max="8702" width="11.7109375" style="32" bestFit="1" customWidth="1"/>
    <col min="8703" max="8703" width="7.140625" style="32" bestFit="1" customWidth="1"/>
    <col min="8704" max="8704" width="9.5703125" style="32" bestFit="1" customWidth="1"/>
    <col min="8705" max="8705" width="11.7109375" style="32" bestFit="1" customWidth="1"/>
    <col min="8706" max="8706" width="7.140625" style="32" bestFit="1" customWidth="1"/>
    <col min="8707" max="8707" width="10.28515625" style="32" bestFit="1" customWidth="1"/>
    <col min="8708" max="8708" width="10" style="32"/>
    <col min="8709" max="8709" width="10.85546875" style="32" customWidth="1"/>
    <col min="8710" max="8952" width="10" style="32"/>
    <col min="8953" max="8953" width="6.140625" style="32" bestFit="1" customWidth="1"/>
    <col min="8954" max="8954" width="47.42578125" style="32" customWidth="1"/>
    <col min="8955" max="8955" width="3.42578125" style="32" bestFit="1" customWidth="1"/>
    <col min="8956" max="8956" width="7.140625" style="32" bestFit="1" customWidth="1"/>
    <col min="8957" max="8957" width="9.5703125" style="32" bestFit="1" customWidth="1"/>
    <col min="8958" max="8958" width="11.7109375" style="32" bestFit="1" customWidth="1"/>
    <col min="8959" max="8959" width="7.140625" style="32" bestFit="1" customWidth="1"/>
    <col min="8960" max="8960" width="9.5703125" style="32" bestFit="1" customWidth="1"/>
    <col min="8961" max="8961" width="11.7109375" style="32" bestFit="1" customWidth="1"/>
    <col min="8962" max="8962" width="7.140625" style="32" bestFit="1" customWidth="1"/>
    <col min="8963" max="8963" width="10.28515625" style="32" bestFit="1" customWidth="1"/>
    <col min="8964" max="8964" width="10" style="32"/>
    <col min="8965" max="8965" width="10.85546875" style="32" customWidth="1"/>
    <col min="8966" max="9208" width="10" style="32"/>
    <col min="9209" max="9209" width="6.140625" style="32" bestFit="1" customWidth="1"/>
    <col min="9210" max="9210" width="47.42578125" style="32" customWidth="1"/>
    <col min="9211" max="9211" width="3.42578125" style="32" bestFit="1" customWidth="1"/>
    <col min="9212" max="9212" width="7.140625" style="32" bestFit="1" customWidth="1"/>
    <col min="9213" max="9213" width="9.5703125" style="32" bestFit="1" customWidth="1"/>
    <col min="9214" max="9214" width="11.7109375" style="32" bestFit="1" customWidth="1"/>
    <col min="9215" max="9215" width="7.140625" style="32" bestFit="1" customWidth="1"/>
    <col min="9216" max="9216" width="9.5703125" style="32" bestFit="1" customWidth="1"/>
    <col min="9217" max="9217" width="11.7109375" style="32" bestFit="1" customWidth="1"/>
    <col min="9218" max="9218" width="7.140625" style="32" bestFit="1" customWidth="1"/>
    <col min="9219" max="9219" width="10.28515625" style="32" bestFit="1" customWidth="1"/>
    <col min="9220" max="9220" width="10" style="32"/>
    <col min="9221" max="9221" width="10.85546875" style="32" customWidth="1"/>
    <col min="9222" max="9464" width="10" style="32"/>
    <col min="9465" max="9465" width="6.140625" style="32" bestFit="1" customWidth="1"/>
    <col min="9466" max="9466" width="47.42578125" style="32" customWidth="1"/>
    <col min="9467" max="9467" width="3.42578125" style="32" bestFit="1" customWidth="1"/>
    <col min="9468" max="9468" width="7.140625" style="32" bestFit="1" customWidth="1"/>
    <col min="9469" max="9469" width="9.5703125" style="32" bestFit="1" customWidth="1"/>
    <col min="9470" max="9470" width="11.7109375" style="32" bestFit="1" customWidth="1"/>
    <col min="9471" max="9471" width="7.140625" style="32" bestFit="1" customWidth="1"/>
    <col min="9472" max="9472" width="9.5703125" style="32" bestFit="1" customWidth="1"/>
    <col min="9473" max="9473" width="11.7109375" style="32" bestFit="1" customWidth="1"/>
    <col min="9474" max="9474" width="7.140625" style="32" bestFit="1" customWidth="1"/>
    <col min="9475" max="9475" width="10.28515625" style="32" bestFit="1" customWidth="1"/>
    <col min="9476" max="9476" width="10" style="32"/>
    <col min="9477" max="9477" width="10.85546875" style="32" customWidth="1"/>
    <col min="9478" max="9720" width="10" style="32"/>
    <col min="9721" max="9721" width="6.140625" style="32" bestFit="1" customWidth="1"/>
    <col min="9722" max="9722" width="47.42578125" style="32" customWidth="1"/>
    <col min="9723" max="9723" width="3.42578125" style="32" bestFit="1" customWidth="1"/>
    <col min="9724" max="9724" width="7.140625" style="32" bestFit="1" customWidth="1"/>
    <col min="9725" max="9725" width="9.5703125" style="32" bestFit="1" customWidth="1"/>
    <col min="9726" max="9726" width="11.7109375" style="32" bestFit="1" customWidth="1"/>
    <col min="9727" max="9727" width="7.140625" style="32" bestFit="1" customWidth="1"/>
    <col min="9728" max="9728" width="9.5703125" style="32" bestFit="1" customWidth="1"/>
    <col min="9729" max="9729" width="11.7109375" style="32" bestFit="1" customWidth="1"/>
    <col min="9730" max="9730" width="7.140625" style="32" bestFit="1" customWidth="1"/>
    <col min="9731" max="9731" width="10.28515625" style="32" bestFit="1" customWidth="1"/>
    <col min="9732" max="9732" width="10" style="32"/>
    <col min="9733" max="9733" width="10.85546875" style="32" customWidth="1"/>
    <col min="9734" max="9976" width="10" style="32"/>
    <col min="9977" max="9977" width="6.140625" style="32" bestFit="1" customWidth="1"/>
    <col min="9978" max="9978" width="47.42578125" style="32" customWidth="1"/>
    <col min="9979" max="9979" width="3.42578125" style="32" bestFit="1" customWidth="1"/>
    <col min="9980" max="9980" width="7.140625" style="32" bestFit="1" customWidth="1"/>
    <col min="9981" max="9981" width="9.5703125" style="32" bestFit="1" customWidth="1"/>
    <col min="9982" max="9982" width="11.7109375" style="32" bestFit="1" customWidth="1"/>
    <col min="9983" max="9983" width="7.140625" style="32" bestFit="1" customWidth="1"/>
    <col min="9984" max="9984" width="9.5703125" style="32" bestFit="1" customWidth="1"/>
    <col min="9985" max="9985" width="11.7109375" style="32" bestFit="1" customWidth="1"/>
    <col min="9986" max="9986" width="7.140625" style="32" bestFit="1" customWidth="1"/>
    <col min="9987" max="9987" width="10.28515625" style="32" bestFit="1" customWidth="1"/>
    <col min="9988" max="9988" width="10" style="32"/>
    <col min="9989" max="9989" width="10.85546875" style="32" customWidth="1"/>
    <col min="9990" max="10232" width="10" style="32"/>
    <col min="10233" max="10233" width="6.140625" style="32" bestFit="1" customWidth="1"/>
    <col min="10234" max="10234" width="47.42578125" style="32" customWidth="1"/>
    <col min="10235" max="10235" width="3.42578125" style="32" bestFit="1" customWidth="1"/>
    <col min="10236" max="10236" width="7.140625" style="32" bestFit="1" customWidth="1"/>
    <col min="10237" max="10237" width="9.5703125" style="32" bestFit="1" customWidth="1"/>
    <col min="10238" max="10238" width="11.7109375" style="32" bestFit="1" customWidth="1"/>
    <col min="10239" max="10239" width="7.140625" style="32" bestFit="1" customWidth="1"/>
    <col min="10240" max="10240" width="9.5703125" style="32" bestFit="1" customWidth="1"/>
    <col min="10241" max="10241" width="11.7109375" style="32" bestFit="1" customWidth="1"/>
    <col min="10242" max="10242" width="7.140625" style="32" bestFit="1" customWidth="1"/>
    <col min="10243" max="10243" width="10.28515625" style="32" bestFit="1" customWidth="1"/>
    <col min="10244" max="10244" width="10" style="32"/>
    <col min="10245" max="10245" width="10.85546875" style="32" customWidth="1"/>
    <col min="10246" max="10488" width="10" style="32"/>
    <col min="10489" max="10489" width="6.140625" style="32" bestFit="1" customWidth="1"/>
    <col min="10490" max="10490" width="47.42578125" style="32" customWidth="1"/>
    <col min="10491" max="10491" width="3.42578125" style="32" bestFit="1" customWidth="1"/>
    <col min="10492" max="10492" width="7.140625" style="32" bestFit="1" customWidth="1"/>
    <col min="10493" max="10493" width="9.5703125" style="32" bestFit="1" customWidth="1"/>
    <col min="10494" max="10494" width="11.7109375" style="32" bestFit="1" customWidth="1"/>
    <col min="10495" max="10495" width="7.140625" style="32" bestFit="1" customWidth="1"/>
    <col min="10496" max="10496" width="9.5703125" style="32" bestFit="1" customWidth="1"/>
    <col min="10497" max="10497" width="11.7109375" style="32" bestFit="1" customWidth="1"/>
    <col min="10498" max="10498" width="7.140625" style="32" bestFit="1" customWidth="1"/>
    <col min="10499" max="10499" width="10.28515625" style="32" bestFit="1" customWidth="1"/>
    <col min="10500" max="10500" width="10" style="32"/>
    <col min="10501" max="10501" width="10.85546875" style="32" customWidth="1"/>
    <col min="10502" max="10744" width="10" style="32"/>
    <col min="10745" max="10745" width="6.140625" style="32" bestFit="1" customWidth="1"/>
    <col min="10746" max="10746" width="47.42578125" style="32" customWidth="1"/>
    <col min="10747" max="10747" width="3.42578125" style="32" bestFit="1" customWidth="1"/>
    <col min="10748" max="10748" width="7.140625" style="32" bestFit="1" customWidth="1"/>
    <col min="10749" max="10749" width="9.5703125" style="32" bestFit="1" customWidth="1"/>
    <col min="10750" max="10750" width="11.7109375" style="32" bestFit="1" customWidth="1"/>
    <col min="10751" max="10751" width="7.140625" style="32" bestFit="1" customWidth="1"/>
    <col min="10752" max="10752" width="9.5703125" style="32" bestFit="1" customWidth="1"/>
    <col min="10753" max="10753" width="11.7109375" style="32" bestFit="1" customWidth="1"/>
    <col min="10754" max="10754" width="7.140625" style="32" bestFit="1" customWidth="1"/>
    <col min="10755" max="10755" width="10.28515625" style="32" bestFit="1" customWidth="1"/>
    <col min="10756" max="10756" width="10" style="32"/>
    <col min="10757" max="10757" width="10.85546875" style="32" customWidth="1"/>
    <col min="10758" max="11000" width="10" style="32"/>
    <col min="11001" max="11001" width="6.140625" style="32" bestFit="1" customWidth="1"/>
    <col min="11002" max="11002" width="47.42578125" style="32" customWidth="1"/>
    <col min="11003" max="11003" width="3.42578125" style="32" bestFit="1" customWidth="1"/>
    <col min="11004" max="11004" width="7.140625" style="32" bestFit="1" customWidth="1"/>
    <col min="11005" max="11005" width="9.5703125" style="32" bestFit="1" customWidth="1"/>
    <col min="11006" max="11006" width="11.7109375" style="32" bestFit="1" customWidth="1"/>
    <col min="11007" max="11007" width="7.140625" style="32" bestFit="1" customWidth="1"/>
    <col min="11008" max="11008" width="9.5703125" style="32" bestFit="1" customWidth="1"/>
    <col min="11009" max="11009" width="11.7109375" style="32" bestFit="1" customWidth="1"/>
    <col min="11010" max="11010" width="7.140625" style="32" bestFit="1" customWidth="1"/>
    <col min="11011" max="11011" width="10.28515625" style="32" bestFit="1" customWidth="1"/>
    <col min="11012" max="11012" width="10" style="32"/>
    <col min="11013" max="11013" width="10.85546875" style="32" customWidth="1"/>
    <col min="11014" max="11256" width="10" style="32"/>
    <col min="11257" max="11257" width="6.140625" style="32" bestFit="1" customWidth="1"/>
    <col min="11258" max="11258" width="47.42578125" style="32" customWidth="1"/>
    <col min="11259" max="11259" width="3.42578125" style="32" bestFit="1" customWidth="1"/>
    <col min="11260" max="11260" width="7.140625" style="32" bestFit="1" customWidth="1"/>
    <col min="11261" max="11261" width="9.5703125" style="32" bestFit="1" customWidth="1"/>
    <col min="11262" max="11262" width="11.7109375" style="32" bestFit="1" customWidth="1"/>
    <col min="11263" max="11263" width="7.140625" style="32" bestFit="1" customWidth="1"/>
    <col min="11264" max="11264" width="9.5703125" style="32" bestFit="1" customWidth="1"/>
    <col min="11265" max="11265" width="11.7109375" style="32" bestFit="1" customWidth="1"/>
    <col min="11266" max="11266" width="7.140625" style="32" bestFit="1" customWidth="1"/>
    <col min="11267" max="11267" width="10.28515625" style="32" bestFit="1" customWidth="1"/>
    <col min="11268" max="11268" width="10" style="32"/>
    <col min="11269" max="11269" width="10.85546875" style="32" customWidth="1"/>
    <col min="11270" max="11512" width="10" style="32"/>
    <col min="11513" max="11513" width="6.140625" style="32" bestFit="1" customWidth="1"/>
    <col min="11514" max="11514" width="47.42578125" style="32" customWidth="1"/>
    <col min="11515" max="11515" width="3.42578125" style="32" bestFit="1" customWidth="1"/>
    <col min="11516" max="11516" width="7.140625" style="32" bestFit="1" customWidth="1"/>
    <col min="11517" max="11517" width="9.5703125" style="32" bestFit="1" customWidth="1"/>
    <col min="11518" max="11518" width="11.7109375" style="32" bestFit="1" customWidth="1"/>
    <col min="11519" max="11519" width="7.140625" style="32" bestFit="1" customWidth="1"/>
    <col min="11520" max="11520" width="9.5703125" style="32" bestFit="1" customWidth="1"/>
    <col min="11521" max="11521" width="11.7109375" style="32" bestFit="1" customWidth="1"/>
    <col min="11522" max="11522" width="7.140625" style="32" bestFit="1" customWidth="1"/>
    <col min="11523" max="11523" width="10.28515625" style="32" bestFit="1" customWidth="1"/>
    <col min="11524" max="11524" width="10" style="32"/>
    <col min="11525" max="11525" width="10.85546875" style="32" customWidth="1"/>
    <col min="11526" max="11768" width="10" style="32"/>
    <col min="11769" max="11769" width="6.140625" style="32" bestFit="1" customWidth="1"/>
    <col min="11770" max="11770" width="47.42578125" style="32" customWidth="1"/>
    <col min="11771" max="11771" width="3.42578125" style="32" bestFit="1" customWidth="1"/>
    <col min="11772" max="11772" width="7.140625" style="32" bestFit="1" customWidth="1"/>
    <col min="11773" max="11773" width="9.5703125" style="32" bestFit="1" customWidth="1"/>
    <col min="11774" max="11774" width="11.7109375" style="32" bestFit="1" customWidth="1"/>
    <col min="11775" max="11775" width="7.140625" style="32" bestFit="1" customWidth="1"/>
    <col min="11776" max="11776" width="9.5703125" style="32" bestFit="1" customWidth="1"/>
    <col min="11777" max="11777" width="11.7109375" style="32" bestFit="1" customWidth="1"/>
    <col min="11778" max="11778" width="7.140625" style="32" bestFit="1" customWidth="1"/>
    <col min="11779" max="11779" width="10.28515625" style="32" bestFit="1" customWidth="1"/>
    <col min="11780" max="11780" width="10" style="32"/>
    <col min="11781" max="11781" width="10.85546875" style="32" customWidth="1"/>
    <col min="11782" max="12024" width="10" style="32"/>
    <col min="12025" max="12025" width="6.140625" style="32" bestFit="1" customWidth="1"/>
    <col min="12026" max="12026" width="47.42578125" style="32" customWidth="1"/>
    <col min="12027" max="12027" width="3.42578125" style="32" bestFit="1" customWidth="1"/>
    <col min="12028" max="12028" width="7.140625" style="32" bestFit="1" customWidth="1"/>
    <col min="12029" max="12029" width="9.5703125" style="32" bestFit="1" customWidth="1"/>
    <col min="12030" max="12030" width="11.7109375" style="32" bestFit="1" customWidth="1"/>
    <col min="12031" max="12031" width="7.140625" style="32" bestFit="1" customWidth="1"/>
    <col min="12032" max="12032" width="9.5703125" style="32" bestFit="1" customWidth="1"/>
    <col min="12033" max="12033" width="11.7109375" style="32" bestFit="1" customWidth="1"/>
    <col min="12034" max="12034" width="7.140625" style="32" bestFit="1" customWidth="1"/>
    <col min="12035" max="12035" width="10.28515625" style="32" bestFit="1" customWidth="1"/>
    <col min="12036" max="12036" width="10" style="32"/>
    <col min="12037" max="12037" width="10.85546875" style="32" customWidth="1"/>
    <col min="12038" max="12280" width="10" style="32"/>
    <col min="12281" max="12281" width="6.140625" style="32" bestFit="1" customWidth="1"/>
    <col min="12282" max="12282" width="47.42578125" style="32" customWidth="1"/>
    <col min="12283" max="12283" width="3.42578125" style="32" bestFit="1" customWidth="1"/>
    <col min="12284" max="12284" width="7.140625" style="32" bestFit="1" customWidth="1"/>
    <col min="12285" max="12285" width="9.5703125" style="32" bestFit="1" customWidth="1"/>
    <col min="12286" max="12286" width="11.7109375" style="32" bestFit="1" customWidth="1"/>
    <col min="12287" max="12287" width="7.140625" style="32" bestFit="1" customWidth="1"/>
    <col min="12288" max="12288" width="9.5703125" style="32" bestFit="1" customWidth="1"/>
    <col min="12289" max="12289" width="11.7109375" style="32" bestFit="1" customWidth="1"/>
    <col min="12290" max="12290" width="7.140625" style="32" bestFit="1" customWidth="1"/>
    <col min="12291" max="12291" width="10.28515625" style="32" bestFit="1" customWidth="1"/>
    <col min="12292" max="12292" width="10" style="32"/>
    <col min="12293" max="12293" width="10.85546875" style="32" customWidth="1"/>
    <col min="12294" max="12536" width="10" style="32"/>
    <col min="12537" max="12537" width="6.140625" style="32" bestFit="1" customWidth="1"/>
    <col min="12538" max="12538" width="47.42578125" style="32" customWidth="1"/>
    <col min="12539" max="12539" width="3.42578125" style="32" bestFit="1" customWidth="1"/>
    <col min="12540" max="12540" width="7.140625" style="32" bestFit="1" customWidth="1"/>
    <col min="12541" max="12541" width="9.5703125" style="32" bestFit="1" customWidth="1"/>
    <col min="12542" max="12542" width="11.7109375" style="32" bestFit="1" customWidth="1"/>
    <col min="12543" max="12543" width="7.140625" style="32" bestFit="1" customWidth="1"/>
    <col min="12544" max="12544" width="9.5703125" style="32" bestFit="1" customWidth="1"/>
    <col min="12545" max="12545" width="11.7109375" style="32" bestFit="1" customWidth="1"/>
    <col min="12546" max="12546" width="7.140625" style="32" bestFit="1" customWidth="1"/>
    <col min="12547" max="12547" width="10.28515625" style="32" bestFit="1" customWidth="1"/>
    <col min="12548" max="12548" width="10" style="32"/>
    <col min="12549" max="12549" width="10.85546875" style="32" customWidth="1"/>
    <col min="12550" max="12792" width="10" style="32"/>
    <col min="12793" max="12793" width="6.140625" style="32" bestFit="1" customWidth="1"/>
    <col min="12794" max="12794" width="47.42578125" style="32" customWidth="1"/>
    <col min="12795" max="12795" width="3.42578125" style="32" bestFit="1" customWidth="1"/>
    <col min="12796" max="12796" width="7.140625" style="32" bestFit="1" customWidth="1"/>
    <col min="12797" max="12797" width="9.5703125" style="32" bestFit="1" customWidth="1"/>
    <col min="12798" max="12798" width="11.7109375" style="32" bestFit="1" customWidth="1"/>
    <col min="12799" max="12799" width="7.140625" style="32" bestFit="1" customWidth="1"/>
    <col min="12800" max="12800" width="9.5703125" style="32" bestFit="1" customWidth="1"/>
    <col min="12801" max="12801" width="11.7109375" style="32" bestFit="1" customWidth="1"/>
    <col min="12802" max="12802" width="7.140625" style="32" bestFit="1" customWidth="1"/>
    <col min="12803" max="12803" width="10.28515625" style="32" bestFit="1" customWidth="1"/>
    <col min="12804" max="12804" width="10" style="32"/>
    <col min="12805" max="12805" width="10.85546875" style="32" customWidth="1"/>
    <col min="12806" max="13048" width="10" style="32"/>
    <col min="13049" max="13049" width="6.140625" style="32" bestFit="1" customWidth="1"/>
    <col min="13050" max="13050" width="47.42578125" style="32" customWidth="1"/>
    <col min="13051" max="13051" width="3.42578125" style="32" bestFit="1" customWidth="1"/>
    <col min="13052" max="13052" width="7.140625" style="32" bestFit="1" customWidth="1"/>
    <col min="13053" max="13053" width="9.5703125" style="32" bestFit="1" customWidth="1"/>
    <col min="13054" max="13054" width="11.7109375" style="32" bestFit="1" customWidth="1"/>
    <col min="13055" max="13055" width="7.140625" style="32" bestFit="1" customWidth="1"/>
    <col min="13056" max="13056" width="9.5703125" style="32" bestFit="1" customWidth="1"/>
    <col min="13057" max="13057" width="11.7109375" style="32" bestFit="1" customWidth="1"/>
    <col min="13058" max="13058" width="7.140625" style="32" bestFit="1" customWidth="1"/>
    <col min="13059" max="13059" width="10.28515625" style="32" bestFit="1" customWidth="1"/>
    <col min="13060" max="13060" width="10" style="32"/>
    <col min="13061" max="13061" width="10.85546875" style="32" customWidth="1"/>
    <col min="13062" max="13304" width="10" style="32"/>
    <col min="13305" max="13305" width="6.140625" style="32" bestFit="1" customWidth="1"/>
    <col min="13306" max="13306" width="47.42578125" style="32" customWidth="1"/>
    <col min="13307" max="13307" width="3.42578125" style="32" bestFit="1" customWidth="1"/>
    <col min="13308" max="13308" width="7.140625" style="32" bestFit="1" customWidth="1"/>
    <col min="13309" max="13309" width="9.5703125" style="32" bestFit="1" customWidth="1"/>
    <col min="13310" max="13310" width="11.7109375" style="32" bestFit="1" customWidth="1"/>
    <col min="13311" max="13311" width="7.140625" style="32" bestFit="1" customWidth="1"/>
    <col min="13312" max="13312" width="9.5703125" style="32" bestFit="1" customWidth="1"/>
    <col min="13313" max="13313" width="11.7109375" style="32" bestFit="1" customWidth="1"/>
    <col min="13314" max="13314" width="7.140625" style="32" bestFit="1" customWidth="1"/>
    <col min="13315" max="13315" width="10.28515625" style="32" bestFit="1" customWidth="1"/>
    <col min="13316" max="13316" width="10" style="32"/>
    <col min="13317" max="13317" width="10.85546875" style="32" customWidth="1"/>
    <col min="13318" max="13560" width="10" style="32"/>
    <col min="13561" max="13561" width="6.140625" style="32" bestFit="1" customWidth="1"/>
    <col min="13562" max="13562" width="47.42578125" style="32" customWidth="1"/>
    <col min="13563" max="13563" width="3.42578125" style="32" bestFit="1" customWidth="1"/>
    <col min="13564" max="13564" width="7.140625" style="32" bestFit="1" customWidth="1"/>
    <col min="13565" max="13565" width="9.5703125" style="32" bestFit="1" customWidth="1"/>
    <col min="13566" max="13566" width="11.7109375" style="32" bestFit="1" customWidth="1"/>
    <col min="13567" max="13567" width="7.140625" style="32" bestFit="1" customWidth="1"/>
    <col min="13568" max="13568" width="9.5703125" style="32" bestFit="1" customWidth="1"/>
    <col min="13569" max="13569" width="11.7109375" style="32" bestFit="1" customWidth="1"/>
    <col min="13570" max="13570" width="7.140625" style="32" bestFit="1" customWidth="1"/>
    <col min="13571" max="13571" width="10.28515625" style="32" bestFit="1" customWidth="1"/>
    <col min="13572" max="13572" width="10" style="32"/>
    <col min="13573" max="13573" width="10.85546875" style="32" customWidth="1"/>
    <col min="13574" max="13816" width="10" style="32"/>
    <col min="13817" max="13817" width="6.140625" style="32" bestFit="1" customWidth="1"/>
    <col min="13818" max="13818" width="47.42578125" style="32" customWidth="1"/>
    <col min="13819" max="13819" width="3.42578125" style="32" bestFit="1" customWidth="1"/>
    <col min="13820" max="13820" width="7.140625" style="32" bestFit="1" customWidth="1"/>
    <col min="13821" max="13821" width="9.5703125" style="32" bestFit="1" customWidth="1"/>
    <col min="13822" max="13822" width="11.7109375" style="32" bestFit="1" customWidth="1"/>
    <col min="13823" max="13823" width="7.140625" style="32" bestFit="1" customWidth="1"/>
    <col min="13824" max="13824" width="9.5703125" style="32" bestFit="1" customWidth="1"/>
    <col min="13825" max="13825" width="11.7109375" style="32" bestFit="1" customWidth="1"/>
    <col min="13826" max="13826" width="7.140625" style="32" bestFit="1" customWidth="1"/>
    <col min="13827" max="13827" width="10.28515625" style="32" bestFit="1" customWidth="1"/>
    <col min="13828" max="13828" width="10" style="32"/>
    <col min="13829" max="13829" width="10.85546875" style="32" customWidth="1"/>
    <col min="13830" max="14072" width="10" style="32"/>
    <col min="14073" max="14073" width="6.140625" style="32" bestFit="1" customWidth="1"/>
    <col min="14074" max="14074" width="47.42578125" style="32" customWidth="1"/>
    <col min="14075" max="14075" width="3.42578125" style="32" bestFit="1" customWidth="1"/>
    <col min="14076" max="14076" width="7.140625" style="32" bestFit="1" customWidth="1"/>
    <col min="14077" max="14077" width="9.5703125" style="32" bestFit="1" customWidth="1"/>
    <col min="14078" max="14078" width="11.7109375" style="32" bestFit="1" customWidth="1"/>
    <col min="14079" max="14079" width="7.140625" style="32" bestFit="1" customWidth="1"/>
    <col min="14080" max="14080" width="9.5703125" style="32" bestFit="1" customWidth="1"/>
    <col min="14081" max="14081" width="11.7109375" style="32" bestFit="1" customWidth="1"/>
    <col min="14082" max="14082" width="7.140625" style="32" bestFit="1" customWidth="1"/>
    <col min="14083" max="14083" width="10.28515625" style="32" bestFit="1" customWidth="1"/>
    <col min="14084" max="14084" width="10" style="32"/>
    <col min="14085" max="14085" width="10.85546875" style="32" customWidth="1"/>
    <col min="14086" max="14328" width="10" style="32"/>
    <col min="14329" max="14329" width="6.140625" style="32" bestFit="1" customWidth="1"/>
    <col min="14330" max="14330" width="47.42578125" style="32" customWidth="1"/>
    <col min="14331" max="14331" width="3.42578125" style="32" bestFit="1" customWidth="1"/>
    <col min="14332" max="14332" width="7.140625" style="32" bestFit="1" customWidth="1"/>
    <col min="14333" max="14333" width="9.5703125" style="32" bestFit="1" customWidth="1"/>
    <col min="14334" max="14334" width="11.7109375" style="32" bestFit="1" customWidth="1"/>
    <col min="14335" max="14335" width="7.140625" style="32" bestFit="1" customWidth="1"/>
    <col min="14336" max="14336" width="9.5703125" style="32" bestFit="1" customWidth="1"/>
    <col min="14337" max="14337" width="11.7109375" style="32" bestFit="1" customWidth="1"/>
    <col min="14338" max="14338" width="7.140625" style="32" bestFit="1" customWidth="1"/>
    <col min="14339" max="14339" width="10.28515625" style="32" bestFit="1" customWidth="1"/>
    <col min="14340" max="14340" width="10" style="32"/>
    <col min="14341" max="14341" width="10.85546875" style="32" customWidth="1"/>
    <col min="14342" max="14584" width="10" style="32"/>
    <col min="14585" max="14585" width="6.140625" style="32" bestFit="1" customWidth="1"/>
    <col min="14586" max="14586" width="47.42578125" style="32" customWidth="1"/>
    <col min="14587" max="14587" width="3.42578125" style="32" bestFit="1" customWidth="1"/>
    <col min="14588" max="14588" width="7.140625" style="32" bestFit="1" customWidth="1"/>
    <col min="14589" max="14589" width="9.5703125" style="32" bestFit="1" customWidth="1"/>
    <col min="14590" max="14590" width="11.7109375" style="32" bestFit="1" customWidth="1"/>
    <col min="14591" max="14591" width="7.140625" style="32" bestFit="1" customWidth="1"/>
    <col min="14592" max="14592" width="9.5703125" style="32" bestFit="1" customWidth="1"/>
    <col min="14593" max="14593" width="11.7109375" style="32" bestFit="1" customWidth="1"/>
    <col min="14594" max="14594" width="7.140625" style="32" bestFit="1" customWidth="1"/>
    <col min="14595" max="14595" width="10.28515625" style="32" bestFit="1" customWidth="1"/>
    <col min="14596" max="14596" width="10" style="32"/>
    <col min="14597" max="14597" width="10.85546875" style="32" customWidth="1"/>
    <col min="14598" max="14840" width="10" style="32"/>
    <col min="14841" max="14841" width="6.140625" style="32" bestFit="1" customWidth="1"/>
    <col min="14842" max="14842" width="47.42578125" style="32" customWidth="1"/>
    <col min="14843" max="14843" width="3.42578125" style="32" bestFit="1" customWidth="1"/>
    <col min="14844" max="14844" width="7.140625" style="32" bestFit="1" customWidth="1"/>
    <col min="14845" max="14845" width="9.5703125" style="32" bestFit="1" customWidth="1"/>
    <col min="14846" max="14846" width="11.7109375" style="32" bestFit="1" customWidth="1"/>
    <col min="14847" max="14847" width="7.140625" style="32" bestFit="1" customWidth="1"/>
    <col min="14848" max="14848" width="9.5703125" style="32" bestFit="1" customWidth="1"/>
    <col min="14849" max="14849" width="11.7109375" style="32" bestFit="1" customWidth="1"/>
    <col min="14850" max="14850" width="7.140625" style="32" bestFit="1" customWidth="1"/>
    <col min="14851" max="14851" width="10.28515625" style="32" bestFit="1" customWidth="1"/>
    <col min="14852" max="14852" width="10" style="32"/>
    <col min="14853" max="14853" width="10.85546875" style="32" customWidth="1"/>
    <col min="14854" max="15096" width="10" style="32"/>
    <col min="15097" max="15097" width="6.140625" style="32" bestFit="1" customWidth="1"/>
    <col min="15098" max="15098" width="47.42578125" style="32" customWidth="1"/>
    <col min="15099" max="15099" width="3.42578125" style="32" bestFit="1" customWidth="1"/>
    <col min="15100" max="15100" width="7.140625" style="32" bestFit="1" customWidth="1"/>
    <col min="15101" max="15101" width="9.5703125" style="32" bestFit="1" customWidth="1"/>
    <col min="15102" max="15102" width="11.7109375" style="32" bestFit="1" customWidth="1"/>
    <col min="15103" max="15103" width="7.140625" style="32" bestFit="1" customWidth="1"/>
    <col min="15104" max="15104" width="9.5703125" style="32" bestFit="1" customWidth="1"/>
    <col min="15105" max="15105" width="11.7109375" style="32" bestFit="1" customWidth="1"/>
    <col min="15106" max="15106" width="7.140625" style="32" bestFit="1" customWidth="1"/>
    <col min="15107" max="15107" width="10.28515625" style="32" bestFit="1" customWidth="1"/>
    <col min="15108" max="15108" width="10" style="32"/>
    <col min="15109" max="15109" width="10.85546875" style="32" customWidth="1"/>
    <col min="15110" max="15352" width="10" style="32"/>
    <col min="15353" max="15353" width="6.140625" style="32" bestFit="1" customWidth="1"/>
    <col min="15354" max="15354" width="47.42578125" style="32" customWidth="1"/>
    <col min="15355" max="15355" width="3.42578125" style="32" bestFit="1" customWidth="1"/>
    <col min="15356" max="15356" width="7.140625" style="32" bestFit="1" customWidth="1"/>
    <col min="15357" max="15357" width="9.5703125" style="32" bestFit="1" customWidth="1"/>
    <col min="15358" max="15358" width="11.7109375" style="32" bestFit="1" customWidth="1"/>
    <col min="15359" max="15359" width="7.140625" style="32" bestFit="1" customWidth="1"/>
    <col min="15360" max="15360" width="9.5703125" style="32" bestFit="1" customWidth="1"/>
    <col min="15361" max="15361" width="11.7109375" style="32" bestFit="1" customWidth="1"/>
    <col min="15362" max="15362" width="7.140625" style="32" bestFit="1" customWidth="1"/>
    <col min="15363" max="15363" width="10.28515625" style="32" bestFit="1" customWidth="1"/>
    <col min="15364" max="15364" width="10" style="32"/>
    <col min="15365" max="15365" width="10.85546875" style="32" customWidth="1"/>
    <col min="15366" max="15608" width="10" style="32"/>
    <col min="15609" max="15609" width="6.140625" style="32" bestFit="1" customWidth="1"/>
    <col min="15610" max="15610" width="47.42578125" style="32" customWidth="1"/>
    <col min="15611" max="15611" width="3.42578125" style="32" bestFit="1" customWidth="1"/>
    <col min="15612" max="15612" width="7.140625" style="32" bestFit="1" customWidth="1"/>
    <col min="15613" max="15613" width="9.5703125" style="32" bestFit="1" customWidth="1"/>
    <col min="15614" max="15614" width="11.7109375" style="32" bestFit="1" customWidth="1"/>
    <col min="15615" max="15615" width="7.140625" style="32" bestFit="1" customWidth="1"/>
    <col min="15616" max="15616" width="9.5703125" style="32" bestFit="1" customWidth="1"/>
    <col min="15617" max="15617" width="11.7109375" style="32" bestFit="1" customWidth="1"/>
    <col min="15618" max="15618" width="7.140625" style="32" bestFit="1" customWidth="1"/>
    <col min="15619" max="15619" width="10.28515625" style="32" bestFit="1" customWidth="1"/>
    <col min="15620" max="15620" width="10" style="32"/>
    <col min="15621" max="15621" width="10.85546875" style="32" customWidth="1"/>
    <col min="15622" max="15864" width="10" style="32"/>
    <col min="15865" max="15865" width="6.140625" style="32" bestFit="1" customWidth="1"/>
    <col min="15866" max="15866" width="47.42578125" style="32" customWidth="1"/>
    <col min="15867" max="15867" width="3.42578125" style="32" bestFit="1" customWidth="1"/>
    <col min="15868" max="15868" width="7.140625" style="32" bestFit="1" customWidth="1"/>
    <col min="15869" max="15869" width="9.5703125" style="32" bestFit="1" customWidth="1"/>
    <col min="15870" max="15870" width="11.7109375" style="32" bestFit="1" customWidth="1"/>
    <col min="15871" max="15871" width="7.140625" style="32" bestFit="1" customWidth="1"/>
    <col min="15872" max="15872" width="9.5703125" style="32" bestFit="1" customWidth="1"/>
    <col min="15873" max="15873" width="11.7109375" style="32" bestFit="1" customWidth="1"/>
    <col min="15874" max="15874" width="7.140625" style="32" bestFit="1" customWidth="1"/>
    <col min="15875" max="15875" width="10.28515625" style="32" bestFit="1" customWidth="1"/>
    <col min="15876" max="15876" width="10" style="32"/>
    <col min="15877" max="15877" width="10.85546875" style="32" customWidth="1"/>
    <col min="15878" max="16120" width="10" style="32"/>
    <col min="16121" max="16121" width="6.140625" style="32" bestFit="1" customWidth="1"/>
    <col min="16122" max="16122" width="47.42578125" style="32" customWidth="1"/>
    <col min="16123" max="16123" width="3.42578125" style="32" bestFit="1" customWidth="1"/>
    <col min="16124" max="16124" width="7.140625" style="32" bestFit="1" customWidth="1"/>
    <col min="16125" max="16125" width="9.5703125" style="32" bestFit="1" customWidth="1"/>
    <col min="16126" max="16126" width="11.7109375" style="32" bestFit="1" customWidth="1"/>
    <col min="16127" max="16127" width="7.140625" style="32" bestFit="1" customWidth="1"/>
    <col min="16128" max="16128" width="9.5703125" style="32" bestFit="1" customWidth="1"/>
    <col min="16129" max="16129" width="11.7109375" style="32" bestFit="1" customWidth="1"/>
    <col min="16130" max="16130" width="7.140625" style="32" bestFit="1" customWidth="1"/>
    <col min="16131" max="16131" width="10.28515625" style="32" bestFit="1" customWidth="1"/>
    <col min="16132" max="16132" width="10" style="32"/>
    <col min="16133" max="16133" width="10.85546875" style="32" customWidth="1"/>
    <col min="16134" max="16384" width="10" style="32"/>
  </cols>
  <sheetData>
    <row r="1" spans="1:12" s="3" customFormat="1" ht="27.75" customHeight="1" x14ac:dyDescent="0.4">
      <c r="A1" s="151" t="s">
        <v>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 s="3" customFormat="1" ht="27.75" customHeight="1" x14ac:dyDescent="0.4">
      <c r="A2" s="151" t="s">
        <v>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15" customHeight="1" x14ac:dyDescent="0.2">
      <c r="A3" s="32"/>
      <c r="B3" s="4"/>
      <c r="C3" s="4"/>
      <c r="D3" s="4"/>
      <c r="E3" s="4"/>
      <c r="F3" s="4"/>
      <c r="G3" s="32"/>
      <c r="H3" s="32"/>
      <c r="I3" s="32"/>
      <c r="J3" s="32"/>
    </row>
    <row r="4" spans="1:12" s="56" customFormat="1" ht="15.75" x14ac:dyDescent="0.25">
      <c r="A4" s="55" t="s">
        <v>54</v>
      </c>
      <c r="B4" s="55"/>
      <c r="C4" s="55"/>
      <c r="D4" s="55"/>
      <c r="E4" s="55"/>
      <c r="F4" s="6"/>
      <c r="G4" s="5"/>
      <c r="H4" s="7"/>
      <c r="I4" s="7"/>
      <c r="J4" s="5"/>
    </row>
    <row r="5" spans="1:12" s="56" customFormat="1" ht="15.75" x14ac:dyDescent="0.25">
      <c r="A5" s="152" t="s">
        <v>25</v>
      </c>
      <c r="B5" s="152"/>
      <c r="C5" s="152"/>
      <c r="D5" s="152"/>
      <c r="E5" s="57"/>
      <c r="F5" s="9"/>
      <c r="G5" s="9"/>
      <c r="H5" s="10"/>
      <c r="I5" s="10"/>
      <c r="J5" s="9"/>
    </row>
    <row r="6" spans="1:12" s="56" customFormat="1" ht="18" thickBot="1" x14ac:dyDescent="0.35">
      <c r="A6" s="152" t="s">
        <v>55</v>
      </c>
      <c r="B6" s="152"/>
      <c r="C6" s="152"/>
      <c r="D6" s="152"/>
      <c r="E6" s="57"/>
      <c r="F6" s="7"/>
      <c r="G6" s="11"/>
      <c r="H6" s="5"/>
      <c r="I6" s="5"/>
      <c r="J6" s="5"/>
    </row>
    <row r="7" spans="1:12" s="12" customFormat="1" ht="30.75" customHeight="1" thickBot="1" x14ac:dyDescent="0.3">
      <c r="A7" s="13"/>
      <c r="B7" s="13"/>
      <c r="C7" s="14"/>
      <c r="D7" s="149" t="s">
        <v>74</v>
      </c>
      <c r="E7" s="149"/>
      <c r="F7" s="150"/>
    </row>
    <row r="8" spans="1:12" s="12" customFormat="1" ht="36" customHeight="1" thickBot="1" x14ac:dyDescent="0.25">
      <c r="A8" s="15" t="s">
        <v>0</v>
      </c>
      <c r="B8" s="16" t="s">
        <v>1</v>
      </c>
      <c r="C8" s="119" t="s">
        <v>2</v>
      </c>
      <c r="D8" s="120" t="s">
        <v>3</v>
      </c>
      <c r="E8" s="121" t="s">
        <v>4</v>
      </c>
      <c r="F8" s="122" t="s">
        <v>5</v>
      </c>
    </row>
    <row r="9" spans="1:12" s="56" customFormat="1" ht="16.5" customHeight="1" x14ac:dyDescent="0.25">
      <c r="A9" s="1"/>
      <c r="B9" s="104" t="s">
        <v>27</v>
      </c>
      <c r="C9" s="17"/>
      <c r="D9" s="18"/>
      <c r="E9" s="18"/>
      <c r="F9" s="19"/>
    </row>
    <row r="10" spans="1:12" s="56" customFormat="1" ht="15" x14ac:dyDescent="0.25">
      <c r="A10" s="41"/>
      <c r="B10" s="42" t="s">
        <v>56</v>
      </c>
      <c r="C10" s="34"/>
      <c r="D10" s="43"/>
      <c r="E10" s="124"/>
      <c r="F10" s="105"/>
    </row>
    <row r="11" spans="1:12" s="56" customFormat="1" ht="15" x14ac:dyDescent="0.25">
      <c r="A11" s="41"/>
      <c r="B11" s="42" t="s">
        <v>35</v>
      </c>
      <c r="C11" s="34"/>
      <c r="D11" s="43"/>
      <c r="E11" s="124"/>
      <c r="F11" s="105"/>
    </row>
    <row r="12" spans="1:12" s="56" customFormat="1" ht="15" x14ac:dyDescent="0.25">
      <c r="A12" s="36">
        <v>2225</v>
      </c>
      <c r="B12" s="33" t="s">
        <v>57</v>
      </c>
      <c r="C12" s="36" t="s">
        <v>8</v>
      </c>
      <c r="D12" s="43">
        <v>1.5</v>
      </c>
      <c r="E12" s="124">
        <v>48.5</v>
      </c>
      <c r="F12" s="105">
        <v>72.75</v>
      </c>
    </row>
    <row r="13" spans="1:12" s="56" customFormat="1" ht="15" x14ac:dyDescent="0.25">
      <c r="A13" s="36">
        <v>2226</v>
      </c>
      <c r="B13" s="33" t="s">
        <v>38</v>
      </c>
      <c r="C13" s="36" t="s">
        <v>8</v>
      </c>
      <c r="D13" s="43">
        <v>1.5</v>
      </c>
      <c r="E13" s="124">
        <v>21.3</v>
      </c>
      <c r="F13" s="105">
        <v>31.949999999999818</v>
      </c>
    </row>
    <row r="14" spans="1:12" s="56" customFormat="1" ht="15" x14ac:dyDescent="0.25">
      <c r="A14" s="36">
        <v>2227</v>
      </c>
      <c r="B14" s="33" t="s">
        <v>39</v>
      </c>
      <c r="C14" s="36" t="s">
        <v>8</v>
      </c>
      <c r="D14" s="43">
        <v>1.5</v>
      </c>
      <c r="E14" s="124">
        <v>84.1</v>
      </c>
      <c r="F14" s="105">
        <v>126.14999999999964</v>
      </c>
    </row>
    <row r="15" spans="1:12" s="56" customFormat="1" ht="15" x14ac:dyDescent="0.25">
      <c r="A15" s="36">
        <v>2229</v>
      </c>
      <c r="B15" s="33" t="s">
        <v>40</v>
      </c>
      <c r="C15" s="36" t="s">
        <v>41</v>
      </c>
      <c r="D15" s="43">
        <v>1.06</v>
      </c>
      <c r="E15" s="124">
        <v>169.2</v>
      </c>
      <c r="F15" s="105">
        <v>179.35000000000036</v>
      </c>
    </row>
    <row r="16" spans="1:12" s="56" customFormat="1" ht="15.75" thickBot="1" x14ac:dyDescent="0.3">
      <c r="A16" s="36">
        <v>2230</v>
      </c>
      <c r="B16" s="33" t="s">
        <v>42</v>
      </c>
      <c r="C16" s="36" t="s">
        <v>41</v>
      </c>
      <c r="D16" s="43">
        <v>1.06</v>
      </c>
      <c r="E16" s="124">
        <v>76.099999999999994</v>
      </c>
      <c r="F16" s="105">
        <v>80.659999999999854</v>
      </c>
    </row>
    <row r="17" spans="1:6" s="56" customFormat="1" ht="15.75" thickBot="1" x14ac:dyDescent="0.3">
      <c r="A17" s="41"/>
      <c r="B17" s="42" t="s">
        <v>43</v>
      </c>
      <c r="C17" s="34"/>
      <c r="D17" s="43"/>
      <c r="E17" s="125" t="s">
        <v>75</v>
      </c>
      <c r="F17" s="107">
        <v>490.85999999999967</v>
      </c>
    </row>
    <row r="18" spans="1:6" s="56" customFormat="1" ht="15" x14ac:dyDescent="0.25">
      <c r="A18" s="81"/>
      <c r="B18" s="82"/>
      <c r="C18" s="83"/>
      <c r="D18" s="43"/>
      <c r="E18" s="124" t="s">
        <v>75</v>
      </c>
      <c r="F18" s="105"/>
    </row>
    <row r="19" spans="1:6" s="56" customFormat="1" ht="15" x14ac:dyDescent="0.25">
      <c r="A19" s="41"/>
      <c r="B19" s="42" t="s">
        <v>12</v>
      </c>
      <c r="C19" s="34"/>
      <c r="D19" s="43"/>
      <c r="E19" s="124" t="s">
        <v>75</v>
      </c>
      <c r="F19" s="105"/>
    </row>
    <row r="20" spans="1:6" s="56" customFormat="1" ht="15" x14ac:dyDescent="0.25">
      <c r="A20" s="36">
        <v>2231</v>
      </c>
      <c r="B20" s="33" t="s">
        <v>15</v>
      </c>
      <c r="C20" s="36" t="s">
        <v>8</v>
      </c>
      <c r="D20" s="43">
        <v>1.5</v>
      </c>
      <c r="E20" s="124">
        <v>130.19999999999999</v>
      </c>
      <c r="F20" s="105">
        <v>195.30000000000291</v>
      </c>
    </row>
    <row r="21" spans="1:6" s="56" customFormat="1" ht="15" x14ac:dyDescent="0.25">
      <c r="A21" s="36">
        <v>2232</v>
      </c>
      <c r="B21" s="33" t="s">
        <v>16</v>
      </c>
      <c r="C21" s="36" t="s">
        <v>8</v>
      </c>
      <c r="D21" s="43">
        <v>1.5</v>
      </c>
      <c r="E21" s="124">
        <v>311</v>
      </c>
      <c r="F21" s="105">
        <v>466.5</v>
      </c>
    </row>
    <row r="22" spans="1:6" s="56" customFormat="1" ht="15" x14ac:dyDescent="0.25">
      <c r="A22" s="36">
        <v>2234</v>
      </c>
      <c r="B22" s="33" t="s">
        <v>17</v>
      </c>
      <c r="C22" s="36" t="s">
        <v>8</v>
      </c>
      <c r="D22" s="43">
        <v>1.5</v>
      </c>
      <c r="E22" s="124">
        <v>270.5</v>
      </c>
      <c r="F22" s="105">
        <v>405.75</v>
      </c>
    </row>
    <row r="23" spans="1:6" s="56" customFormat="1" ht="15" x14ac:dyDescent="0.25">
      <c r="A23" s="36">
        <v>2235</v>
      </c>
      <c r="B23" s="33" t="s">
        <v>18</v>
      </c>
      <c r="C23" s="36" t="s">
        <v>8</v>
      </c>
      <c r="D23" s="43">
        <v>1.5</v>
      </c>
      <c r="E23" s="124">
        <v>23.7</v>
      </c>
      <c r="F23" s="105">
        <v>35.549999999999272</v>
      </c>
    </row>
    <row r="24" spans="1:6" s="56" customFormat="1" ht="15" x14ac:dyDescent="0.25">
      <c r="A24" s="36">
        <v>2236</v>
      </c>
      <c r="B24" s="33" t="s">
        <v>19</v>
      </c>
      <c r="C24" s="36" t="s">
        <v>8</v>
      </c>
      <c r="D24" s="43">
        <v>1.5</v>
      </c>
      <c r="E24" s="124">
        <v>13.8</v>
      </c>
      <c r="F24" s="105">
        <v>20.700000000000728</v>
      </c>
    </row>
    <row r="25" spans="1:6" s="56" customFormat="1" ht="15.75" thickBot="1" x14ac:dyDescent="0.3">
      <c r="A25" s="36">
        <v>2237</v>
      </c>
      <c r="B25" s="33" t="s">
        <v>20</v>
      </c>
      <c r="C25" s="36" t="s">
        <v>8</v>
      </c>
      <c r="D25" s="43">
        <v>1.5</v>
      </c>
      <c r="E25" s="124">
        <v>282.39999999999998</v>
      </c>
      <c r="F25" s="105">
        <v>423.60000000000582</v>
      </c>
    </row>
    <row r="26" spans="1:6" s="56" customFormat="1" ht="15.75" thickBot="1" x14ac:dyDescent="0.3">
      <c r="A26" s="41"/>
      <c r="B26" s="42" t="s">
        <v>13</v>
      </c>
      <c r="C26" s="34"/>
      <c r="D26" s="43"/>
      <c r="E26" s="125"/>
      <c r="F26" s="106">
        <v>1547.4000000000087</v>
      </c>
    </row>
    <row r="27" spans="1:6" s="68" customFormat="1" ht="13.5" customHeight="1" thickBot="1" x14ac:dyDescent="0.25">
      <c r="A27" s="63"/>
      <c r="B27" s="64"/>
      <c r="C27" s="65"/>
      <c r="D27" s="67"/>
      <c r="E27" s="133"/>
      <c r="F27" s="108"/>
    </row>
    <row r="28" spans="1:6" s="22" customFormat="1" ht="19.5" customHeight="1" thickBot="1" x14ac:dyDescent="0.25">
      <c r="A28" s="69"/>
      <c r="B28" s="70" t="s">
        <v>58</v>
      </c>
      <c r="C28" s="71"/>
      <c r="D28" s="143"/>
      <c r="E28" s="144"/>
      <c r="F28" s="72">
        <v>2038.2600000000084</v>
      </c>
    </row>
  </sheetData>
  <mergeCells count="5">
    <mergeCell ref="A1:L1"/>
    <mergeCell ref="A2:L2"/>
    <mergeCell ref="A5:D5"/>
    <mergeCell ref="A6:D6"/>
    <mergeCell ref="D7:F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A13" workbookViewId="0">
      <selection activeCell="F12" sqref="F12:F32"/>
    </sheetView>
  </sheetViews>
  <sheetFormatPr defaultColWidth="10" defaultRowHeight="26.45" customHeight="1" x14ac:dyDescent="0.2"/>
  <cols>
    <col min="1" max="1" width="12" style="23" customWidth="1"/>
    <col min="2" max="2" width="46.5703125" style="23" customWidth="1"/>
    <col min="3" max="3" width="3.42578125" style="23" bestFit="1" customWidth="1"/>
    <col min="4" max="4" width="7.140625" style="24" bestFit="1" customWidth="1"/>
    <col min="5" max="5" width="7.140625" style="24" customWidth="1"/>
    <col min="6" max="6" width="12.5703125" style="24" customWidth="1"/>
    <col min="7" max="7" width="9.5703125" style="25" bestFit="1" customWidth="1"/>
    <col min="8" max="8" width="11.85546875" style="25" customWidth="1"/>
    <col min="9" max="9" width="7.140625" style="25" bestFit="1" customWidth="1"/>
    <col min="10" max="10" width="11.5703125" style="25" bestFit="1" customWidth="1"/>
    <col min="11" max="11" width="10.5703125" style="32" customWidth="1"/>
    <col min="12" max="12" width="10.85546875" style="32" customWidth="1"/>
    <col min="13" max="13" width="10" style="32"/>
    <col min="14" max="14" width="10.85546875" style="32" bestFit="1" customWidth="1"/>
    <col min="15" max="15" width="10.7109375" style="32" bestFit="1" customWidth="1"/>
    <col min="16" max="248" width="10" style="32"/>
    <col min="249" max="249" width="6.140625" style="32" bestFit="1" customWidth="1"/>
    <col min="250" max="250" width="47.42578125" style="32" customWidth="1"/>
    <col min="251" max="251" width="3.42578125" style="32" bestFit="1" customWidth="1"/>
    <col min="252" max="252" width="7.140625" style="32" bestFit="1" customWidth="1"/>
    <col min="253" max="253" width="9.5703125" style="32" bestFit="1" customWidth="1"/>
    <col min="254" max="254" width="11.7109375" style="32" bestFit="1" customWidth="1"/>
    <col min="255" max="255" width="7.140625" style="32" bestFit="1" customWidth="1"/>
    <col min="256" max="256" width="9.5703125" style="32" bestFit="1" customWidth="1"/>
    <col min="257" max="257" width="11.7109375" style="32" bestFit="1" customWidth="1"/>
    <col min="258" max="258" width="7.140625" style="32" bestFit="1" customWidth="1"/>
    <col min="259" max="259" width="10.28515625" style="32" bestFit="1" customWidth="1"/>
    <col min="260" max="260" width="10" style="32"/>
    <col min="261" max="261" width="10.85546875" style="32" customWidth="1"/>
    <col min="262" max="504" width="10" style="32"/>
    <col min="505" max="505" width="6.140625" style="32" bestFit="1" customWidth="1"/>
    <col min="506" max="506" width="47.42578125" style="32" customWidth="1"/>
    <col min="507" max="507" width="3.42578125" style="32" bestFit="1" customWidth="1"/>
    <col min="508" max="508" width="7.140625" style="32" bestFit="1" customWidth="1"/>
    <col min="509" max="509" width="9.5703125" style="32" bestFit="1" customWidth="1"/>
    <col min="510" max="510" width="11.7109375" style="32" bestFit="1" customWidth="1"/>
    <col min="511" max="511" width="7.140625" style="32" bestFit="1" customWidth="1"/>
    <col min="512" max="512" width="9.5703125" style="32" bestFit="1" customWidth="1"/>
    <col min="513" max="513" width="11.7109375" style="32" bestFit="1" customWidth="1"/>
    <col min="514" max="514" width="7.140625" style="32" bestFit="1" customWidth="1"/>
    <col min="515" max="515" width="10.28515625" style="32" bestFit="1" customWidth="1"/>
    <col min="516" max="516" width="10" style="32"/>
    <col min="517" max="517" width="10.85546875" style="32" customWidth="1"/>
    <col min="518" max="760" width="10" style="32"/>
    <col min="761" max="761" width="6.140625" style="32" bestFit="1" customWidth="1"/>
    <col min="762" max="762" width="47.42578125" style="32" customWidth="1"/>
    <col min="763" max="763" width="3.42578125" style="32" bestFit="1" customWidth="1"/>
    <col min="764" max="764" width="7.140625" style="32" bestFit="1" customWidth="1"/>
    <col min="765" max="765" width="9.5703125" style="32" bestFit="1" customWidth="1"/>
    <col min="766" max="766" width="11.7109375" style="32" bestFit="1" customWidth="1"/>
    <col min="767" max="767" width="7.140625" style="32" bestFit="1" customWidth="1"/>
    <col min="768" max="768" width="9.5703125" style="32" bestFit="1" customWidth="1"/>
    <col min="769" max="769" width="11.7109375" style="32" bestFit="1" customWidth="1"/>
    <col min="770" max="770" width="7.140625" style="32" bestFit="1" customWidth="1"/>
    <col min="771" max="771" width="10.28515625" style="32" bestFit="1" customWidth="1"/>
    <col min="772" max="772" width="10" style="32"/>
    <col min="773" max="773" width="10.85546875" style="32" customWidth="1"/>
    <col min="774" max="1016" width="10" style="32"/>
    <col min="1017" max="1017" width="6.140625" style="32" bestFit="1" customWidth="1"/>
    <col min="1018" max="1018" width="47.42578125" style="32" customWidth="1"/>
    <col min="1019" max="1019" width="3.42578125" style="32" bestFit="1" customWidth="1"/>
    <col min="1020" max="1020" width="7.140625" style="32" bestFit="1" customWidth="1"/>
    <col min="1021" max="1021" width="9.5703125" style="32" bestFit="1" customWidth="1"/>
    <col min="1022" max="1022" width="11.7109375" style="32" bestFit="1" customWidth="1"/>
    <col min="1023" max="1023" width="7.140625" style="32" bestFit="1" customWidth="1"/>
    <col min="1024" max="1024" width="9.5703125" style="32" bestFit="1" customWidth="1"/>
    <col min="1025" max="1025" width="11.7109375" style="32" bestFit="1" customWidth="1"/>
    <col min="1026" max="1026" width="7.140625" style="32" bestFit="1" customWidth="1"/>
    <col min="1027" max="1027" width="10.28515625" style="32" bestFit="1" customWidth="1"/>
    <col min="1028" max="1028" width="10" style="32"/>
    <col min="1029" max="1029" width="10.85546875" style="32" customWidth="1"/>
    <col min="1030" max="1272" width="10" style="32"/>
    <col min="1273" max="1273" width="6.140625" style="32" bestFit="1" customWidth="1"/>
    <col min="1274" max="1274" width="47.42578125" style="32" customWidth="1"/>
    <col min="1275" max="1275" width="3.42578125" style="32" bestFit="1" customWidth="1"/>
    <col min="1276" max="1276" width="7.140625" style="32" bestFit="1" customWidth="1"/>
    <col min="1277" max="1277" width="9.5703125" style="32" bestFit="1" customWidth="1"/>
    <col min="1278" max="1278" width="11.7109375" style="32" bestFit="1" customWidth="1"/>
    <col min="1279" max="1279" width="7.140625" style="32" bestFit="1" customWidth="1"/>
    <col min="1280" max="1280" width="9.5703125" style="32" bestFit="1" customWidth="1"/>
    <col min="1281" max="1281" width="11.7109375" style="32" bestFit="1" customWidth="1"/>
    <col min="1282" max="1282" width="7.140625" style="32" bestFit="1" customWidth="1"/>
    <col min="1283" max="1283" width="10.28515625" style="32" bestFit="1" customWidth="1"/>
    <col min="1284" max="1284" width="10" style="32"/>
    <col min="1285" max="1285" width="10.85546875" style="32" customWidth="1"/>
    <col min="1286" max="1528" width="10" style="32"/>
    <col min="1529" max="1529" width="6.140625" style="32" bestFit="1" customWidth="1"/>
    <col min="1530" max="1530" width="47.42578125" style="32" customWidth="1"/>
    <col min="1531" max="1531" width="3.42578125" style="32" bestFit="1" customWidth="1"/>
    <col min="1532" max="1532" width="7.140625" style="32" bestFit="1" customWidth="1"/>
    <col min="1533" max="1533" width="9.5703125" style="32" bestFit="1" customWidth="1"/>
    <col min="1534" max="1534" width="11.7109375" style="32" bestFit="1" customWidth="1"/>
    <col min="1535" max="1535" width="7.140625" style="32" bestFit="1" customWidth="1"/>
    <col min="1536" max="1536" width="9.5703125" style="32" bestFit="1" customWidth="1"/>
    <col min="1537" max="1537" width="11.7109375" style="32" bestFit="1" customWidth="1"/>
    <col min="1538" max="1538" width="7.140625" style="32" bestFit="1" customWidth="1"/>
    <col min="1539" max="1539" width="10.28515625" style="32" bestFit="1" customWidth="1"/>
    <col min="1540" max="1540" width="10" style="32"/>
    <col min="1541" max="1541" width="10.85546875" style="32" customWidth="1"/>
    <col min="1542" max="1784" width="10" style="32"/>
    <col min="1785" max="1785" width="6.140625" style="32" bestFit="1" customWidth="1"/>
    <col min="1786" max="1786" width="47.42578125" style="32" customWidth="1"/>
    <col min="1787" max="1787" width="3.42578125" style="32" bestFit="1" customWidth="1"/>
    <col min="1788" max="1788" width="7.140625" style="32" bestFit="1" customWidth="1"/>
    <col min="1789" max="1789" width="9.5703125" style="32" bestFit="1" customWidth="1"/>
    <col min="1790" max="1790" width="11.7109375" style="32" bestFit="1" customWidth="1"/>
    <col min="1791" max="1791" width="7.140625" style="32" bestFit="1" customWidth="1"/>
    <col min="1792" max="1792" width="9.5703125" style="32" bestFit="1" customWidth="1"/>
    <col min="1793" max="1793" width="11.7109375" style="32" bestFit="1" customWidth="1"/>
    <col min="1794" max="1794" width="7.140625" style="32" bestFit="1" customWidth="1"/>
    <col min="1795" max="1795" width="10.28515625" style="32" bestFit="1" customWidth="1"/>
    <col min="1796" max="1796" width="10" style="32"/>
    <col min="1797" max="1797" width="10.85546875" style="32" customWidth="1"/>
    <col min="1798" max="2040" width="10" style="32"/>
    <col min="2041" max="2041" width="6.140625" style="32" bestFit="1" customWidth="1"/>
    <col min="2042" max="2042" width="47.42578125" style="32" customWidth="1"/>
    <col min="2043" max="2043" width="3.42578125" style="32" bestFit="1" customWidth="1"/>
    <col min="2044" max="2044" width="7.140625" style="32" bestFit="1" customWidth="1"/>
    <col min="2045" max="2045" width="9.5703125" style="32" bestFit="1" customWidth="1"/>
    <col min="2046" max="2046" width="11.7109375" style="32" bestFit="1" customWidth="1"/>
    <col min="2047" max="2047" width="7.140625" style="32" bestFit="1" customWidth="1"/>
    <col min="2048" max="2048" width="9.5703125" style="32" bestFit="1" customWidth="1"/>
    <col min="2049" max="2049" width="11.7109375" style="32" bestFit="1" customWidth="1"/>
    <col min="2050" max="2050" width="7.140625" style="32" bestFit="1" customWidth="1"/>
    <col min="2051" max="2051" width="10.28515625" style="32" bestFit="1" customWidth="1"/>
    <col min="2052" max="2052" width="10" style="32"/>
    <col min="2053" max="2053" width="10.85546875" style="32" customWidth="1"/>
    <col min="2054" max="2296" width="10" style="32"/>
    <col min="2297" max="2297" width="6.140625" style="32" bestFit="1" customWidth="1"/>
    <col min="2298" max="2298" width="47.42578125" style="32" customWidth="1"/>
    <col min="2299" max="2299" width="3.42578125" style="32" bestFit="1" customWidth="1"/>
    <col min="2300" max="2300" width="7.140625" style="32" bestFit="1" customWidth="1"/>
    <col min="2301" max="2301" width="9.5703125" style="32" bestFit="1" customWidth="1"/>
    <col min="2302" max="2302" width="11.7109375" style="32" bestFit="1" customWidth="1"/>
    <col min="2303" max="2303" width="7.140625" style="32" bestFit="1" customWidth="1"/>
    <col min="2304" max="2304" width="9.5703125" style="32" bestFit="1" customWidth="1"/>
    <col min="2305" max="2305" width="11.7109375" style="32" bestFit="1" customWidth="1"/>
    <col min="2306" max="2306" width="7.140625" style="32" bestFit="1" customWidth="1"/>
    <col min="2307" max="2307" width="10.28515625" style="32" bestFit="1" customWidth="1"/>
    <col min="2308" max="2308" width="10" style="32"/>
    <col min="2309" max="2309" width="10.85546875" style="32" customWidth="1"/>
    <col min="2310" max="2552" width="10" style="32"/>
    <col min="2553" max="2553" width="6.140625" style="32" bestFit="1" customWidth="1"/>
    <col min="2554" max="2554" width="47.42578125" style="32" customWidth="1"/>
    <col min="2555" max="2555" width="3.42578125" style="32" bestFit="1" customWidth="1"/>
    <col min="2556" max="2556" width="7.140625" style="32" bestFit="1" customWidth="1"/>
    <col min="2557" max="2557" width="9.5703125" style="32" bestFit="1" customWidth="1"/>
    <col min="2558" max="2558" width="11.7109375" style="32" bestFit="1" customWidth="1"/>
    <col min="2559" max="2559" width="7.140625" style="32" bestFit="1" customWidth="1"/>
    <col min="2560" max="2560" width="9.5703125" style="32" bestFit="1" customWidth="1"/>
    <col min="2561" max="2561" width="11.7109375" style="32" bestFit="1" customWidth="1"/>
    <col min="2562" max="2562" width="7.140625" style="32" bestFit="1" customWidth="1"/>
    <col min="2563" max="2563" width="10.28515625" style="32" bestFit="1" customWidth="1"/>
    <col min="2564" max="2564" width="10" style="32"/>
    <col min="2565" max="2565" width="10.85546875" style="32" customWidth="1"/>
    <col min="2566" max="2808" width="10" style="32"/>
    <col min="2809" max="2809" width="6.140625" style="32" bestFit="1" customWidth="1"/>
    <col min="2810" max="2810" width="47.42578125" style="32" customWidth="1"/>
    <col min="2811" max="2811" width="3.42578125" style="32" bestFit="1" customWidth="1"/>
    <col min="2812" max="2812" width="7.140625" style="32" bestFit="1" customWidth="1"/>
    <col min="2813" max="2813" width="9.5703125" style="32" bestFit="1" customWidth="1"/>
    <col min="2814" max="2814" width="11.7109375" style="32" bestFit="1" customWidth="1"/>
    <col min="2815" max="2815" width="7.140625" style="32" bestFit="1" customWidth="1"/>
    <col min="2816" max="2816" width="9.5703125" style="32" bestFit="1" customWidth="1"/>
    <col min="2817" max="2817" width="11.7109375" style="32" bestFit="1" customWidth="1"/>
    <col min="2818" max="2818" width="7.140625" style="32" bestFit="1" customWidth="1"/>
    <col min="2819" max="2819" width="10.28515625" style="32" bestFit="1" customWidth="1"/>
    <col min="2820" max="2820" width="10" style="32"/>
    <col min="2821" max="2821" width="10.85546875" style="32" customWidth="1"/>
    <col min="2822" max="3064" width="10" style="32"/>
    <col min="3065" max="3065" width="6.140625" style="32" bestFit="1" customWidth="1"/>
    <col min="3066" max="3066" width="47.42578125" style="32" customWidth="1"/>
    <col min="3067" max="3067" width="3.42578125" style="32" bestFit="1" customWidth="1"/>
    <col min="3068" max="3068" width="7.140625" style="32" bestFit="1" customWidth="1"/>
    <col min="3069" max="3069" width="9.5703125" style="32" bestFit="1" customWidth="1"/>
    <col min="3070" max="3070" width="11.7109375" style="32" bestFit="1" customWidth="1"/>
    <col min="3071" max="3071" width="7.140625" style="32" bestFit="1" customWidth="1"/>
    <col min="3072" max="3072" width="9.5703125" style="32" bestFit="1" customWidth="1"/>
    <col min="3073" max="3073" width="11.7109375" style="32" bestFit="1" customWidth="1"/>
    <col min="3074" max="3074" width="7.140625" style="32" bestFit="1" customWidth="1"/>
    <col min="3075" max="3075" width="10.28515625" style="32" bestFit="1" customWidth="1"/>
    <col min="3076" max="3076" width="10" style="32"/>
    <col min="3077" max="3077" width="10.85546875" style="32" customWidth="1"/>
    <col min="3078" max="3320" width="10" style="32"/>
    <col min="3321" max="3321" width="6.140625" style="32" bestFit="1" customWidth="1"/>
    <col min="3322" max="3322" width="47.42578125" style="32" customWidth="1"/>
    <col min="3323" max="3323" width="3.42578125" style="32" bestFit="1" customWidth="1"/>
    <col min="3324" max="3324" width="7.140625" style="32" bestFit="1" customWidth="1"/>
    <col min="3325" max="3325" width="9.5703125" style="32" bestFit="1" customWidth="1"/>
    <col min="3326" max="3326" width="11.7109375" style="32" bestFit="1" customWidth="1"/>
    <col min="3327" max="3327" width="7.140625" style="32" bestFit="1" customWidth="1"/>
    <col min="3328" max="3328" width="9.5703125" style="32" bestFit="1" customWidth="1"/>
    <col min="3329" max="3329" width="11.7109375" style="32" bestFit="1" customWidth="1"/>
    <col min="3330" max="3330" width="7.140625" style="32" bestFit="1" customWidth="1"/>
    <col min="3331" max="3331" width="10.28515625" style="32" bestFit="1" customWidth="1"/>
    <col min="3332" max="3332" width="10" style="32"/>
    <col min="3333" max="3333" width="10.85546875" style="32" customWidth="1"/>
    <col min="3334" max="3576" width="10" style="32"/>
    <col min="3577" max="3577" width="6.140625" style="32" bestFit="1" customWidth="1"/>
    <col min="3578" max="3578" width="47.42578125" style="32" customWidth="1"/>
    <col min="3579" max="3579" width="3.42578125" style="32" bestFit="1" customWidth="1"/>
    <col min="3580" max="3580" width="7.140625" style="32" bestFit="1" customWidth="1"/>
    <col min="3581" max="3581" width="9.5703125" style="32" bestFit="1" customWidth="1"/>
    <col min="3582" max="3582" width="11.7109375" style="32" bestFit="1" customWidth="1"/>
    <col min="3583" max="3583" width="7.140625" style="32" bestFit="1" customWidth="1"/>
    <col min="3584" max="3584" width="9.5703125" style="32" bestFit="1" customWidth="1"/>
    <col min="3585" max="3585" width="11.7109375" style="32" bestFit="1" customWidth="1"/>
    <col min="3586" max="3586" width="7.140625" style="32" bestFit="1" customWidth="1"/>
    <col min="3587" max="3587" width="10.28515625" style="32" bestFit="1" customWidth="1"/>
    <col min="3588" max="3588" width="10" style="32"/>
    <col min="3589" max="3589" width="10.85546875" style="32" customWidth="1"/>
    <col min="3590" max="3832" width="10" style="32"/>
    <col min="3833" max="3833" width="6.140625" style="32" bestFit="1" customWidth="1"/>
    <col min="3834" max="3834" width="47.42578125" style="32" customWidth="1"/>
    <col min="3835" max="3835" width="3.42578125" style="32" bestFit="1" customWidth="1"/>
    <col min="3836" max="3836" width="7.140625" style="32" bestFit="1" customWidth="1"/>
    <col min="3837" max="3837" width="9.5703125" style="32" bestFit="1" customWidth="1"/>
    <col min="3838" max="3838" width="11.7109375" style="32" bestFit="1" customWidth="1"/>
    <col min="3839" max="3839" width="7.140625" style="32" bestFit="1" customWidth="1"/>
    <col min="3840" max="3840" width="9.5703125" style="32" bestFit="1" customWidth="1"/>
    <col min="3841" max="3841" width="11.7109375" style="32" bestFit="1" customWidth="1"/>
    <col min="3842" max="3842" width="7.140625" style="32" bestFit="1" customWidth="1"/>
    <col min="3843" max="3843" width="10.28515625" style="32" bestFit="1" customWidth="1"/>
    <col min="3844" max="3844" width="10" style="32"/>
    <col min="3845" max="3845" width="10.85546875" style="32" customWidth="1"/>
    <col min="3846" max="4088" width="10" style="32"/>
    <col min="4089" max="4089" width="6.140625" style="32" bestFit="1" customWidth="1"/>
    <col min="4090" max="4090" width="47.42578125" style="32" customWidth="1"/>
    <col min="4091" max="4091" width="3.42578125" style="32" bestFit="1" customWidth="1"/>
    <col min="4092" max="4092" width="7.140625" style="32" bestFit="1" customWidth="1"/>
    <col min="4093" max="4093" width="9.5703125" style="32" bestFit="1" customWidth="1"/>
    <col min="4094" max="4094" width="11.7109375" style="32" bestFit="1" customWidth="1"/>
    <col min="4095" max="4095" width="7.140625" style="32" bestFit="1" customWidth="1"/>
    <col min="4096" max="4096" width="9.5703125" style="32" bestFit="1" customWidth="1"/>
    <col min="4097" max="4097" width="11.7109375" style="32" bestFit="1" customWidth="1"/>
    <col min="4098" max="4098" width="7.140625" style="32" bestFit="1" customWidth="1"/>
    <col min="4099" max="4099" width="10.28515625" style="32" bestFit="1" customWidth="1"/>
    <col min="4100" max="4100" width="10" style="32"/>
    <col min="4101" max="4101" width="10.85546875" style="32" customWidth="1"/>
    <col min="4102" max="4344" width="10" style="32"/>
    <col min="4345" max="4345" width="6.140625" style="32" bestFit="1" customWidth="1"/>
    <col min="4346" max="4346" width="47.42578125" style="32" customWidth="1"/>
    <col min="4347" max="4347" width="3.42578125" style="32" bestFit="1" customWidth="1"/>
    <col min="4348" max="4348" width="7.140625" style="32" bestFit="1" customWidth="1"/>
    <col min="4349" max="4349" width="9.5703125" style="32" bestFit="1" customWidth="1"/>
    <col min="4350" max="4350" width="11.7109375" style="32" bestFit="1" customWidth="1"/>
    <col min="4351" max="4351" width="7.140625" style="32" bestFit="1" customWidth="1"/>
    <col min="4352" max="4352" width="9.5703125" style="32" bestFit="1" customWidth="1"/>
    <col min="4353" max="4353" width="11.7109375" style="32" bestFit="1" customWidth="1"/>
    <col min="4354" max="4354" width="7.140625" style="32" bestFit="1" customWidth="1"/>
    <col min="4355" max="4355" width="10.28515625" style="32" bestFit="1" customWidth="1"/>
    <col min="4356" max="4356" width="10" style="32"/>
    <col min="4357" max="4357" width="10.85546875" style="32" customWidth="1"/>
    <col min="4358" max="4600" width="10" style="32"/>
    <col min="4601" max="4601" width="6.140625" style="32" bestFit="1" customWidth="1"/>
    <col min="4602" max="4602" width="47.42578125" style="32" customWidth="1"/>
    <col min="4603" max="4603" width="3.42578125" style="32" bestFit="1" customWidth="1"/>
    <col min="4604" max="4604" width="7.140625" style="32" bestFit="1" customWidth="1"/>
    <col min="4605" max="4605" width="9.5703125" style="32" bestFit="1" customWidth="1"/>
    <col min="4606" max="4606" width="11.7109375" style="32" bestFit="1" customWidth="1"/>
    <col min="4607" max="4607" width="7.140625" style="32" bestFit="1" customWidth="1"/>
    <col min="4608" max="4608" width="9.5703125" style="32" bestFit="1" customWidth="1"/>
    <col min="4609" max="4609" width="11.7109375" style="32" bestFit="1" customWidth="1"/>
    <col min="4610" max="4610" width="7.140625" style="32" bestFit="1" customWidth="1"/>
    <col min="4611" max="4611" width="10.28515625" style="32" bestFit="1" customWidth="1"/>
    <col min="4612" max="4612" width="10" style="32"/>
    <col min="4613" max="4613" width="10.85546875" style="32" customWidth="1"/>
    <col min="4614" max="4856" width="10" style="32"/>
    <col min="4857" max="4857" width="6.140625" style="32" bestFit="1" customWidth="1"/>
    <col min="4858" max="4858" width="47.42578125" style="32" customWidth="1"/>
    <col min="4859" max="4859" width="3.42578125" style="32" bestFit="1" customWidth="1"/>
    <col min="4860" max="4860" width="7.140625" style="32" bestFit="1" customWidth="1"/>
    <col min="4861" max="4861" width="9.5703125" style="32" bestFit="1" customWidth="1"/>
    <col min="4862" max="4862" width="11.7109375" style="32" bestFit="1" customWidth="1"/>
    <col min="4863" max="4863" width="7.140625" style="32" bestFit="1" customWidth="1"/>
    <col min="4864" max="4864" width="9.5703125" style="32" bestFit="1" customWidth="1"/>
    <col min="4865" max="4865" width="11.7109375" style="32" bestFit="1" customWidth="1"/>
    <col min="4866" max="4866" width="7.140625" style="32" bestFit="1" customWidth="1"/>
    <col min="4867" max="4867" width="10.28515625" style="32" bestFit="1" customWidth="1"/>
    <col min="4868" max="4868" width="10" style="32"/>
    <col min="4869" max="4869" width="10.85546875" style="32" customWidth="1"/>
    <col min="4870" max="5112" width="10" style="32"/>
    <col min="5113" max="5113" width="6.140625" style="32" bestFit="1" customWidth="1"/>
    <col min="5114" max="5114" width="47.42578125" style="32" customWidth="1"/>
    <col min="5115" max="5115" width="3.42578125" style="32" bestFit="1" customWidth="1"/>
    <col min="5116" max="5116" width="7.140625" style="32" bestFit="1" customWidth="1"/>
    <col min="5117" max="5117" width="9.5703125" style="32" bestFit="1" customWidth="1"/>
    <col min="5118" max="5118" width="11.7109375" style="32" bestFit="1" customWidth="1"/>
    <col min="5119" max="5119" width="7.140625" style="32" bestFit="1" customWidth="1"/>
    <col min="5120" max="5120" width="9.5703125" style="32" bestFit="1" customWidth="1"/>
    <col min="5121" max="5121" width="11.7109375" style="32" bestFit="1" customWidth="1"/>
    <col min="5122" max="5122" width="7.140625" style="32" bestFit="1" customWidth="1"/>
    <col min="5123" max="5123" width="10.28515625" style="32" bestFit="1" customWidth="1"/>
    <col min="5124" max="5124" width="10" style="32"/>
    <col min="5125" max="5125" width="10.85546875" style="32" customWidth="1"/>
    <col min="5126" max="5368" width="10" style="32"/>
    <col min="5369" max="5369" width="6.140625" style="32" bestFit="1" customWidth="1"/>
    <col min="5370" max="5370" width="47.42578125" style="32" customWidth="1"/>
    <col min="5371" max="5371" width="3.42578125" style="32" bestFit="1" customWidth="1"/>
    <col min="5372" max="5372" width="7.140625" style="32" bestFit="1" customWidth="1"/>
    <col min="5373" max="5373" width="9.5703125" style="32" bestFit="1" customWidth="1"/>
    <col min="5374" max="5374" width="11.7109375" style="32" bestFit="1" customWidth="1"/>
    <col min="5375" max="5375" width="7.140625" style="32" bestFit="1" customWidth="1"/>
    <col min="5376" max="5376" width="9.5703125" style="32" bestFit="1" customWidth="1"/>
    <col min="5377" max="5377" width="11.7109375" style="32" bestFit="1" customWidth="1"/>
    <col min="5378" max="5378" width="7.140625" style="32" bestFit="1" customWidth="1"/>
    <col min="5379" max="5379" width="10.28515625" style="32" bestFit="1" customWidth="1"/>
    <col min="5380" max="5380" width="10" style="32"/>
    <col min="5381" max="5381" width="10.85546875" style="32" customWidth="1"/>
    <col min="5382" max="5624" width="10" style="32"/>
    <col min="5625" max="5625" width="6.140625" style="32" bestFit="1" customWidth="1"/>
    <col min="5626" max="5626" width="47.42578125" style="32" customWidth="1"/>
    <col min="5627" max="5627" width="3.42578125" style="32" bestFit="1" customWidth="1"/>
    <col min="5628" max="5628" width="7.140625" style="32" bestFit="1" customWidth="1"/>
    <col min="5629" max="5629" width="9.5703125" style="32" bestFit="1" customWidth="1"/>
    <col min="5630" max="5630" width="11.7109375" style="32" bestFit="1" customWidth="1"/>
    <col min="5631" max="5631" width="7.140625" style="32" bestFit="1" customWidth="1"/>
    <col min="5632" max="5632" width="9.5703125" style="32" bestFit="1" customWidth="1"/>
    <col min="5633" max="5633" width="11.7109375" style="32" bestFit="1" customWidth="1"/>
    <col min="5634" max="5634" width="7.140625" style="32" bestFit="1" customWidth="1"/>
    <col min="5635" max="5635" width="10.28515625" style="32" bestFit="1" customWidth="1"/>
    <col min="5636" max="5636" width="10" style="32"/>
    <col min="5637" max="5637" width="10.85546875" style="32" customWidth="1"/>
    <col min="5638" max="5880" width="10" style="32"/>
    <col min="5881" max="5881" width="6.140625" style="32" bestFit="1" customWidth="1"/>
    <col min="5882" max="5882" width="47.42578125" style="32" customWidth="1"/>
    <col min="5883" max="5883" width="3.42578125" style="32" bestFit="1" customWidth="1"/>
    <col min="5884" max="5884" width="7.140625" style="32" bestFit="1" customWidth="1"/>
    <col min="5885" max="5885" width="9.5703125" style="32" bestFit="1" customWidth="1"/>
    <col min="5886" max="5886" width="11.7109375" style="32" bestFit="1" customWidth="1"/>
    <col min="5887" max="5887" width="7.140625" style="32" bestFit="1" customWidth="1"/>
    <col min="5888" max="5888" width="9.5703125" style="32" bestFit="1" customWidth="1"/>
    <col min="5889" max="5889" width="11.7109375" style="32" bestFit="1" customWidth="1"/>
    <col min="5890" max="5890" width="7.140625" style="32" bestFit="1" customWidth="1"/>
    <col min="5891" max="5891" width="10.28515625" style="32" bestFit="1" customWidth="1"/>
    <col min="5892" max="5892" width="10" style="32"/>
    <col min="5893" max="5893" width="10.85546875" style="32" customWidth="1"/>
    <col min="5894" max="6136" width="10" style="32"/>
    <col min="6137" max="6137" width="6.140625" style="32" bestFit="1" customWidth="1"/>
    <col min="6138" max="6138" width="47.42578125" style="32" customWidth="1"/>
    <col min="6139" max="6139" width="3.42578125" style="32" bestFit="1" customWidth="1"/>
    <col min="6140" max="6140" width="7.140625" style="32" bestFit="1" customWidth="1"/>
    <col min="6141" max="6141" width="9.5703125" style="32" bestFit="1" customWidth="1"/>
    <col min="6142" max="6142" width="11.7109375" style="32" bestFit="1" customWidth="1"/>
    <col min="6143" max="6143" width="7.140625" style="32" bestFit="1" customWidth="1"/>
    <col min="6144" max="6144" width="9.5703125" style="32" bestFit="1" customWidth="1"/>
    <col min="6145" max="6145" width="11.7109375" style="32" bestFit="1" customWidth="1"/>
    <col min="6146" max="6146" width="7.140625" style="32" bestFit="1" customWidth="1"/>
    <col min="6147" max="6147" width="10.28515625" style="32" bestFit="1" customWidth="1"/>
    <col min="6148" max="6148" width="10" style="32"/>
    <col min="6149" max="6149" width="10.85546875" style="32" customWidth="1"/>
    <col min="6150" max="6392" width="10" style="32"/>
    <col min="6393" max="6393" width="6.140625" style="32" bestFit="1" customWidth="1"/>
    <col min="6394" max="6394" width="47.42578125" style="32" customWidth="1"/>
    <col min="6395" max="6395" width="3.42578125" style="32" bestFit="1" customWidth="1"/>
    <col min="6396" max="6396" width="7.140625" style="32" bestFit="1" customWidth="1"/>
    <col min="6397" max="6397" width="9.5703125" style="32" bestFit="1" customWidth="1"/>
    <col min="6398" max="6398" width="11.7109375" style="32" bestFit="1" customWidth="1"/>
    <col min="6399" max="6399" width="7.140625" style="32" bestFit="1" customWidth="1"/>
    <col min="6400" max="6400" width="9.5703125" style="32" bestFit="1" customWidth="1"/>
    <col min="6401" max="6401" width="11.7109375" style="32" bestFit="1" customWidth="1"/>
    <col min="6402" max="6402" width="7.140625" style="32" bestFit="1" customWidth="1"/>
    <col min="6403" max="6403" width="10.28515625" style="32" bestFit="1" customWidth="1"/>
    <col min="6404" max="6404" width="10" style="32"/>
    <col min="6405" max="6405" width="10.85546875" style="32" customWidth="1"/>
    <col min="6406" max="6648" width="10" style="32"/>
    <col min="6649" max="6649" width="6.140625" style="32" bestFit="1" customWidth="1"/>
    <col min="6650" max="6650" width="47.42578125" style="32" customWidth="1"/>
    <col min="6651" max="6651" width="3.42578125" style="32" bestFit="1" customWidth="1"/>
    <col min="6652" max="6652" width="7.140625" style="32" bestFit="1" customWidth="1"/>
    <col min="6653" max="6653" width="9.5703125" style="32" bestFit="1" customWidth="1"/>
    <col min="6654" max="6654" width="11.7109375" style="32" bestFit="1" customWidth="1"/>
    <col min="6655" max="6655" width="7.140625" style="32" bestFit="1" customWidth="1"/>
    <col min="6656" max="6656" width="9.5703125" style="32" bestFit="1" customWidth="1"/>
    <col min="6657" max="6657" width="11.7109375" style="32" bestFit="1" customWidth="1"/>
    <col min="6658" max="6658" width="7.140625" style="32" bestFit="1" customWidth="1"/>
    <col min="6659" max="6659" width="10.28515625" style="32" bestFit="1" customWidth="1"/>
    <col min="6660" max="6660" width="10" style="32"/>
    <col min="6661" max="6661" width="10.85546875" style="32" customWidth="1"/>
    <col min="6662" max="6904" width="10" style="32"/>
    <col min="6905" max="6905" width="6.140625" style="32" bestFit="1" customWidth="1"/>
    <col min="6906" max="6906" width="47.42578125" style="32" customWidth="1"/>
    <col min="6907" max="6907" width="3.42578125" style="32" bestFit="1" customWidth="1"/>
    <col min="6908" max="6908" width="7.140625" style="32" bestFit="1" customWidth="1"/>
    <col min="6909" max="6909" width="9.5703125" style="32" bestFit="1" customWidth="1"/>
    <col min="6910" max="6910" width="11.7109375" style="32" bestFit="1" customWidth="1"/>
    <col min="6911" max="6911" width="7.140625" style="32" bestFit="1" customWidth="1"/>
    <col min="6912" max="6912" width="9.5703125" style="32" bestFit="1" customWidth="1"/>
    <col min="6913" max="6913" width="11.7109375" style="32" bestFit="1" customWidth="1"/>
    <col min="6914" max="6914" width="7.140625" style="32" bestFit="1" customWidth="1"/>
    <col min="6915" max="6915" width="10.28515625" style="32" bestFit="1" customWidth="1"/>
    <col min="6916" max="6916" width="10" style="32"/>
    <col min="6917" max="6917" width="10.85546875" style="32" customWidth="1"/>
    <col min="6918" max="7160" width="10" style="32"/>
    <col min="7161" max="7161" width="6.140625" style="32" bestFit="1" customWidth="1"/>
    <col min="7162" max="7162" width="47.42578125" style="32" customWidth="1"/>
    <col min="7163" max="7163" width="3.42578125" style="32" bestFit="1" customWidth="1"/>
    <col min="7164" max="7164" width="7.140625" style="32" bestFit="1" customWidth="1"/>
    <col min="7165" max="7165" width="9.5703125" style="32" bestFit="1" customWidth="1"/>
    <col min="7166" max="7166" width="11.7109375" style="32" bestFit="1" customWidth="1"/>
    <col min="7167" max="7167" width="7.140625" style="32" bestFit="1" customWidth="1"/>
    <col min="7168" max="7168" width="9.5703125" style="32" bestFit="1" customWidth="1"/>
    <col min="7169" max="7169" width="11.7109375" style="32" bestFit="1" customWidth="1"/>
    <col min="7170" max="7170" width="7.140625" style="32" bestFit="1" customWidth="1"/>
    <col min="7171" max="7171" width="10.28515625" style="32" bestFit="1" customWidth="1"/>
    <col min="7172" max="7172" width="10" style="32"/>
    <col min="7173" max="7173" width="10.85546875" style="32" customWidth="1"/>
    <col min="7174" max="7416" width="10" style="32"/>
    <col min="7417" max="7417" width="6.140625" style="32" bestFit="1" customWidth="1"/>
    <col min="7418" max="7418" width="47.42578125" style="32" customWidth="1"/>
    <col min="7419" max="7419" width="3.42578125" style="32" bestFit="1" customWidth="1"/>
    <col min="7420" max="7420" width="7.140625" style="32" bestFit="1" customWidth="1"/>
    <col min="7421" max="7421" width="9.5703125" style="32" bestFit="1" customWidth="1"/>
    <col min="7422" max="7422" width="11.7109375" style="32" bestFit="1" customWidth="1"/>
    <col min="7423" max="7423" width="7.140625" style="32" bestFit="1" customWidth="1"/>
    <col min="7424" max="7424" width="9.5703125" style="32" bestFit="1" customWidth="1"/>
    <col min="7425" max="7425" width="11.7109375" style="32" bestFit="1" customWidth="1"/>
    <col min="7426" max="7426" width="7.140625" style="32" bestFit="1" customWidth="1"/>
    <col min="7427" max="7427" width="10.28515625" style="32" bestFit="1" customWidth="1"/>
    <col min="7428" max="7428" width="10" style="32"/>
    <col min="7429" max="7429" width="10.85546875" style="32" customWidth="1"/>
    <col min="7430" max="7672" width="10" style="32"/>
    <col min="7673" max="7673" width="6.140625" style="32" bestFit="1" customWidth="1"/>
    <col min="7674" max="7674" width="47.42578125" style="32" customWidth="1"/>
    <col min="7675" max="7675" width="3.42578125" style="32" bestFit="1" customWidth="1"/>
    <col min="7676" max="7676" width="7.140625" style="32" bestFit="1" customWidth="1"/>
    <col min="7677" max="7677" width="9.5703125" style="32" bestFit="1" customWidth="1"/>
    <col min="7678" max="7678" width="11.7109375" style="32" bestFit="1" customWidth="1"/>
    <col min="7679" max="7679" width="7.140625" style="32" bestFit="1" customWidth="1"/>
    <col min="7680" max="7680" width="9.5703125" style="32" bestFit="1" customWidth="1"/>
    <col min="7681" max="7681" width="11.7109375" style="32" bestFit="1" customWidth="1"/>
    <col min="7682" max="7682" width="7.140625" style="32" bestFit="1" customWidth="1"/>
    <col min="7683" max="7683" width="10.28515625" style="32" bestFit="1" customWidth="1"/>
    <col min="7684" max="7684" width="10" style="32"/>
    <col min="7685" max="7685" width="10.85546875" style="32" customWidth="1"/>
    <col min="7686" max="7928" width="10" style="32"/>
    <col min="7929" max="7929" width="6.140625" style="32" bestFit="1" customWidth="1"/>
    <col min="7930" max="7930" width="47.42578125" style="32" customWidth="1"/>
    <col min="7931" max="7931" width="3.42578125" style="32" bestFit="1" customWidth="1"/>
    <col min="7932" max="7932" width="7.140625" style="32" bestFit="1" customWidth="1"/>
    <col min="7933" max="7933" width="9.5703125" style="32" bestFit="1" customWidth="1"/>
    <col min="7934" max="7934" width="11.7109375" style="32" bestFit="1" customWidth="1"/>
    <col min="7935" max="7935" width="7.140625" style="32" bestFit="1" customWidth="1"/>
    <col min="7936" max="7936" width="9.5703125" style="32" bestFit="1" customWidth="1"/>
    <col min="7937" max="7937" width="11.7109375" style="32" bestFit="1" customWidth="1"/>
    <col min="7938" max="7938" width="7.140625" style="32" bestFit="1" customWidth="1"/>
    <col min="7939" max="7939" width="10.28515625" style="32" bestFit="1" customWidth="1"/>
    <col min="7940" max="7940" width="10" style="32"/>
    <col min="7941" max="7941" width="10.85546875" style="32" customWidth="1"/>
    <col min="7942" max="8184" width="10" style="32"/>
    <col min="8185" max="8185" width="6.140625" style="32" bestFit="1" customWidth="1"/>
    <col min="8186" max="8186" width="47.42578125" style="32" customWidth="1"/>
    <col min="8187" max="8187" width="3.42578125" style="32" bestFit="1" customWidth="1"/>
    <col min="8188" max="8188" width="7.140625" style="32" bestFit="1" customWidth="1"/>
    <col min="8189" max="8189" width="9.5703125" style="32" bestFit="1" customWidth="1"/>
    <col min="8190" max="8190" width="11.7109375" style="32" bestFit="1" customWidth="1"/>
    <col min="8191" max="8191" width="7.140625" style="32" bestFit="1" customWidth="1"/>
    <col min="8192" max="8192" width="9.5703125" style="32" bestFit="1" customWidth="1"/>
    <col min="8193" max="8193" width="11.7109375" style="32" bestFit="1" customWidth="1"/>
    <col min="8194" max="8194" width="7.140625" style="32" bestFit="1" customWidth="1"/>
    <col min="8195" max="8195" width="10.28515625" style="32" bestFit="1" customWidth="1"/>
    <col min="8196" max="8196" width="10" style="32"/>
    <col min="8197" max="8197" width="10.85546875" style="32" customWidth="1"/>
    <col min="8198" max="8440" width="10" style="32"/>
    <col min="8441" max="8441" width="6.140625" style="32" bestFit="1" customWidth="1"/>
    <col min="8442" max="8442" width="47.42578125" style="32" customWidth="1"/>
    <col min="8443" max="8443" width="3.42578125" style="32" bestFit="1" customWidth="1"/>
    <col min="8444" max="8444" width="7.140625" style="32" bestFit="1" customWidth="1"/>
    <col min="8445" max="8445" width="9.5703125" style="32" bestFit="1" customWidth="1"/>
    <col min="8446" max="8446" width="11.7109375" style="32" bestFit="1" customWidth="1"/>
    <col min="8447" max="8447" width="7.140625" style="32" bestFit="1" customWidth="1"/>
    <col min="8448" max="8448" width="9.5703125" style="32" bestFit="1" customWidth="1"/>
    <col min="8449" max="8449" width="11.7109375" style="32" bestFit="1" customWidth="1"/>
    <col min="8450" max="8450" width="7.140625" style="32" bestFit="1" customWidth="1"/>
    <col min="8451" max="8451" width="10.28515625" style="32" bestFit="1" customWidth="1"/>
    <col min="8452" max="8452" width="10" style="32"/>
    <col min="8453" max="8453" width="10.85546875" style="32" customWidth="1"/>
    <col min="8454" max="8696" width="10" style="32"/>
    <col min="8697" max="8697" width="6.140625" style="32" bestFit="1" customWidth="1"/>
    <col min="8698" max="8698" width="47.42578125" style="32" customWidth="1"/>
    <col min="8699" max="8699" width="3.42578125" style="32" bestFit="1" customWidth="1"/>
    <col min="8700" max="8700" width="7.140625" style="32" bestFit="1" customWidth="1"/>
    <col min="8701" max="8701" width="9.5703125" style="32" bestFit="1" customWidth="1"/>
    <col min="8702" max="8702" width="11.7109375" style="32" bestFit="1" customWidth="1"/>
    <col min="8703" max="8703" width="7.140625" style="32" bestFit="1" customWidth="1"/>
    <col min="8704" max="8704" width="9.5703125" style="32" bestFit="1" customWidth="1"/>
    <col min="8705" max="8705" width="11.7109375" style="32" bestFit="1" customWidth="1"/>
    <col min="8706" max="8706" width="7.140625" style="32" bestFit="1" customWidth="1"/>
    <col min="8707" max="8707" width="10.28515625" style="32" bestFit="1" customWidth="1"/>
    <col min="8708" max="8708" width="10" style="32"/>
    <col min="8709" max="8709" width="10.85546875" style="32" customWidth="1"/>
    <col min="8710" max="8952" width="10" style="32"/>
    <col min="8953" max="8953" width="6.140625" style="32" bestFit="1" customWidth="1"/>
    <col min="8954" max="8954" width="47.42578125" style="32" customWidth="1"/>
    <col min="8955" max="8955" width="3.42578125" style="32" bestFit="1" customWidth="1"/>
    <col min="8956" max="8956" width="7.140625" style="32" bestFit="1" customWidth="1"/>
    <col min="8957" max="8957" width="9.5703125" style="32" bestFit="1" customWidth="1"/>
    <col min="8958" max="8958" width="11.7109375" style="32" bestFit="1" customWidth="1"/>
    <col min="8959" max="8959" width="7.140625" style="32" bestFit="1" customWidth="1"/>
    <col min="8960" max="8960" width="9.5703125" style="32" bestFit="1" customWidth="1"/>
    <col min="8961" max="8961" width="11.7109375" style="32" bestFit="1" customWidth="1"/>
    <col min="8962" max="8962" width="7.140625" style="32" bestFit="1" customWidth="1"/>
    <col min="8963" max="8963" width="10.28515625" style="32" bestFit="1" customWidth="1"/>
    <col min="8964" max="8964" width="10" style="32"/>
    <col min="8965" max="8965" width="10.85546875" style="32" customWidth="1"/>
    <col min="8966" max="9208" width="10" style="32"/>
    <col min="9209" max="9209" width="6.140625" style="32" bestFit="1" customWidth="1"/>
    <col min="9210" max="9210" width="47.42578125" style="32" customWidth="1"/>
    <col min="9211" max="9211" width="3.42578125" style="32" bestFit="1" customWidth="1"/>
    <col min="9212" max="9212" width="7.140625" style="32" bestFit="1" customWidth="1"/>
    <col min="9213" max="9213" width="9.5703125" style="32" bestFit="1" customWidth="1"/>
    <col min="9214" max="9214" width="11.7109375" style="32" bestFit="1" customWidth="1"/>
    <col min="9215" max="9215" width="7.140625" style="32" bestFit="1" customWidth="1"/>
    <col min="9216" max="9216" width="9.5703125" style="32" bestFit="1" customWidth="1"/>
    <col min="9217" max="9217" width="11.7109375" style="32" bestFit="1" customWidth="1"/>
    <col min="9218" max="9218" width="7.140625" style="32" bestFit="1" customWidth="1"/>
    <col min="9219" max="9219" width="10.28515625" style="32" bestFit="1" customWidth="1"/>
    <col min="9220" max="9220" width="10" style="32"/>
    <col min="9221" max="9221" width="10.85546875" style="32" customWidth="1"/>
    <col min="9222" max="9464" width="10" style="32"/>
    <col min="9465" max="9465" width="6.140625" style="32" bestFit="1" customWidth="1"/>
    <col min="9466" max="9466" width="47.42578125" style="32" customWidth="1"/>
    <col min="9467" max="9467" width="3.42578125" style="32" bestFit="1" customWidth="1"/>
    <col min="9468" max="9468" width="7.140625" style="32" bestFit="1" customWidth="1"/>
    <col min="9469" max="9469" width="9.5703125" style="32" bestFit="1" customWidth="1"/>
    <col min="9470" max="9470" width="11.7109375" style="32" bestFit="1" customWidth="1"/>
    <col min="9471" max="9471" width="7.140625" style="32" bestFit="1" customWidth="1"/>
    <col min="9472" max="9472" width="9.5703125" style="32" bestFit="1" customWidth="1"/>
    <col min="9473" max="9473" width="11.7109375" style="32" bestFit="1" customWidth="1"/>
    <col min="9474" max="9474" width="7.140625" style="32" bestFit="1" customWidth="1"/>
    <col min="9475" max="9475" width="10.28515625" style="32" bestFit="1" customWidth="1"/>
    <col min="9476" max="9476" width="10" style="32"/>
    <col min="9477" max="9477" width="10.85546875" style="32" customWidth="1"/>
    <col min="9478" max="9720" width="10" style="32"/>
    <col min="9721" max="9721" width="6.140625" style="32" bestFit="1" customWidth="1"/>
    <col min="9722" max="9722" width="47.42578125" style="32" customWidth="1"/>
    <col min="9723" max="9723" width="3.42578125" style="32" bestFit="1" customWidth="1"/>
    <col min="9724" max="9724" width="7.140625" style="32" bestFit="1" customWidth="1"/>
    <col min="9725" max="9725" width="9.5703125" style="32" bestFit="1" customWidth="1"/>
    <col min="9726" max="9726" width="11.7109375" style="32" bestFit="1" customWidth="1"/>
    <col min="9727" max="9727" width="7.140625" style="32" bestFit="1" customWidth="1"/>
    <col min="9728" max="9728" width="9.5703125" style="32" bestFit="1" customWidth="1"/>
    <col min="9729" max="9729" width="11.7109375" style="32" bestFit="1" customWidth="1"/>
    <col min="9730" max="9730" width="7.140625" style="32" bestFit="1" customWidth="1"/>
    <col min="9731" max="9731" width="10.28515625" style="32" bestFit="1" customWidth="1"/>
    <col min="9732" max="9732" width="10" style="32"/>
    <col min="9733" max="9733" width="10.85546875" style="32" customWidth="1"/>
    <col min="9734" max="9976" width="10" style="32"/>
    <col min="9977" max="9977" width="6.140625" style="32" bestFit="1" customWidth="1"/>
    <col min="9978" max="9978" width="47.42578125" style="32" customWidth="1"/>
    <col min="9979" max="9979" width="3.42578125" style="32" bestFit="1" customWidth="1"/>
    <col min="9980" max="9980" width="7.140625" style="32" bestFit="1" customWidth="1"/>
    <col min="9981" max="9981" width="9.5703125" style="32" bestFit="1" customWidth="1"/>
    <col min="9982" max="9982" width="11.7109375" style="32" bestFit="1" customWidth="1"/>
    <col min="9983" max="9983" width="7.140625" style="32" bestFit="1" customWidth="1"/>
    <col min="9984" max="9984" width="9.5703125" style="32" bestFit="1" customWidth="1"/>
    <col min="9985" max="9985" width="11.7109375" style="32" bestFit="1" customWidth="1"/>
    <col min="9986" max="9986" width="7.140625" style="32" bestFit="1" customWidth="1"/>
    <col min="9987" max="9987" width="10.28515625" style="32" bestFit="1" customWidth="1"/>
    <col min="9988" max="9988" width="10" style="32"/>
    <col min="9989" max="9989" width="10.85546875" style="32" customWidth="1"/>
    <col min="9990" max="10232" width="10" style="32"/>
    <col min="10233" max="10233" width="6.140625" style="32" bestFit="1" customWidth="1"/>
    <col min="10234" max="10234" width="47.42578125" style="32" customWidth="1"/>
    <col min="10235" max="10235" width="3.42578125" style="32" bestFit="1" customWidth="1"/>
    <col min="10236" max="10236" width="7.140625" style="32" bestFit="1" customWidth="1"/>
    <col min="10237" max="10237" width="9.5703125" style="32" bestFit="1" customWidth="1"/>
    <col min="10238" max="10238" width="11.7109375" style="32" bestFit="1" customWidth="1"/>
    <col min="10239" max="10239" width="7.140625" style="32" bestFit="1" customWidth="1"/>
    <col min="10240" max="10240" width="9.5703125" style="32" bestFit="1" customWidth="1"/>
    <col min="10241" max="10241" width="11.7109375" style="32" bestFit="1" customWidth="1"/>
    <col min="10242" max="10242" width="7.140625" style="32" bestFit="1" customWidth="1"/>
    <col min="10243" max="10243" width="10.28515625" style="32" bestFit="1" customWidth="1"/>
    <col min="10244" max="10244" width="10" style="32"/>
    <col min="10245" max="10245" width="10.85546875" style="32" customWidth="1"/>
    <col min="10246" max="10488" width="10" style="32"/>
    <col min="10489" max="10489" width="6.140625" style="32" bestFit="1" customWidth="1"/>
    <col min="10490" max="10490" width="47.42578125" style="32" customWidth="1"/>
    <col min="10491" max="10491" width="3.42578125" style="32" bestFit="1" customWidth="1"/>
    <col min="10492" max="10492" width="7.140625" style="32" bestFit="1" customWidth="1"/>
    <col min="10493" max="10493" width="9.5703125" style="32" bestFit="1" customWidth="1"/>
    <col min="10494" max="10494" width="11.7109375" style="32" bestFit="1" customWidth="1"/>
    <col min="10495" max="10495" width="7.140625" style="32" bestFit="1" customWidth="1"/>
    <col min="10496" max="10496" width="9.5703125" style="32" bestFit="1" customWidth="1"/>
    <col min="10497" max="10497" width="11.7109375" style="32" bestFit="1" customWidth="1"/>
    <col min="10498" max="10498" width="7.140625" style="32" bestFit="1" customWidth="1"/>
    <col min="10499" max="10499" width="10.28515625" style="32" bestFit="1" customWidth="1"/>
    <col min="10500" max="10500" width="10" style="32"/>
    <col min="10501" max="10501" width="10.85546875" style="32" customWidth="1"/>
    <col min="10502" max="10744" width="10" style="32"/>
    <col min="10745" max="10745" width="6.140625" style="32" bestFit="1" customWidth="1"/>
    <col min="10746" max="10746" width="47.42578125" style="32" customWidth="1"/>
    <col min="10747" max="10747" width="3.42578125" style="32" bestFit="1" customWidth="1"/>
    <col min="10748" max="10748" width="7.140625" style="32" bestFit="1" customWidth="1"/>
    <col min="10749" max="10749" width="9.5703125" style="32" bestFit="1" customWidth="1"/>
    <col min="10750" max="10750" width="11.7109375" style="32" bestFit="1" customWidth="1"/>
    <col min="10751" max="10751" width="7.140625" style="32" bestFit="1" customWidth="1"/>
    <col min="10752" max="10752" width="9.5703125" style="32" bestFit="1" customWidth="1"/>
    <col min="10753" max="10753" width="11.7109375" style="32" bestFit="1" customWidth="1"/>
    <col min="10754" max="10754" width="7.140625" style="32" bestFit="1" customWidth="1"/>
    <col min="10755" max="10755" width="10.28515625" style="32" bestFit="1" customWidth="1"/>
    <col min="10756" max="10756" width="10" style="32"/>
    <col min="10757" max="10757" width="10.85546875" style="32" customWidth="1"/>
    <col min="10758" max="11000" width="10" style="32"/>
    <col min="11001" max="11001" width="6.140625" style="32" bestFit="1" customWidth="1"/>
    <col min="11002" max="11002" width="47.42578125" style="32" customWidth="1"/>
    <col min="11003" max="11003" width="3.42578125" style="32" bestFit="1" customWidth="1"/>
    <col min="11004" max="11004" width="7.140625" style="32" bestFit="1" customWidth="1"/>
    <col min="11005" max="11005" width="9.5703125" style="32" bestFit="1" customWidth="1"/>
    <col min="11006" max="11006" width="11.7109375" style="32" bestFit="1" customWidth="1"/>
    <col min="11007" max="11007" width="7.140625" style="32" bestFit="1" customWidth="1"/>
    <col min="11008" max="11008" width="9.5703125" style="32" bestFit="1" customWidth="1"/>
    <col min="11009" max="11009" width="11.7109375" style="32" bestFit="1" customWidth="1"/>
    <col min="11010" max="11010" width="7.140625" style="32" bestFit="1" customWidth="1"/>
    <col min="11011" max="11011" width="10.28515625" style="32" bestFit="1" customWidth="1"/>
    <col min="11012" max="11012" width="10" style="32"/>
    <col min="11013" max="11013" width="10.85546875" style="32" customWidth="1"/>
    <col min="11014" max="11256" width="10" style="32"/>
    <col min="11257" max="11257" width="6.140625" style="32" bestFit="1" customWidth="1"/>
    <col min="11258" max="11258" width="47.42578125" style="32" customWidth="1"/>
    <col min="11259" max="11259" width="3.42578125" style="32" bestFit="1" customWidth="1"/>
    <col min="11260" max="11260" width="7.140625" style="32" bestFit="1" customWidth="1"/>
    <col min="11261" max="11261" width="9.5703125" style="32" bestFit="1" customWidth="1"/>
    <col min="11262" max="11262" width="11.7109375" style="32" bestFit="1" customWidth="1"/>
    <col min="11263" max="11263" width="7.140625" style="32" bestFit="1" customWidth="1"/>
    <col min="11264" max="11264" width="9.5703125" style="32" bestFit="1" customWidth="1"/>
    <col min="11265" max="11265" width="11.7109375" style="32" bestFit="1" customWidth="1"/>
    <col min="11266" max="11266" width="7.140625" style="32" bestFit="1" customWidth="1"/>
    <col min="11267" max="11267" width="10.28515625" style="32" bestFit="1" customWidth="1"/>
    <col min="11268" max="11268" width="10" style="32"/>
    <col min="11269" max="11269" width="10.85546875" style="32" customWidth="1"/>
    <col min="11270" max="11512" width="10" style="32"/>
    <col min="11513" max="11513" width="6.140625" style="32" bestFit="1" customWidth="1"/>
    <col min="11514" max="11514" width="47.42578125" style="32" customWidth="1"/>
    <col min="11515" max="11515" width="3.42578125" style="32" bestFit="1" customWidth="1"/>
    <col min="11516" max="11516" width="7.140625" style="32" bestFit="1" customWidth="1"/>
    <col min="11517" max="11517" width="9.5703125" style="32" bestFit="1" customWidth="1"/>
    <col min="11518" max="11518" width="11.7109375" style="32" bestFit="1" customWidth="1"/>
    <col min="11519" max="11519" width="7.140625" style="32" bestFit="1" customWidth="1"/>
    <col min="11520" max="11520" width="9.5703125" style="32" bestFit="1" customWidth="1"/>
    <col min="11521" max="11521" width="11.7109375" style="32" bestFit="1" customWidth="1"/>
    <col min="11522" max="11522" width="7.140625" style="32" bestFit="1" customWidth="1"/>
    <col min="11523" max="11523" width="10.28515625" style="32" bestFit="1" customWidth="1"/>
    <col min="11524" max="11524" width="10" style="32"/>
    <col min="11525" max="11525" width="10.85546875" style="32" customWidth="1"/>
    <col min="11526" max="11768" width="10" style="32"/>
    <col min="11769" max="11769" width="6.140625" style="32" bestFit="1" customWidth="1"/>
    <col min="11770" max="11770" width="47.42578125" style="32" customWidth="1"/>
    <col min="11771" max="11771" width="3.42578125" style="32" bestFit="1" customWidth="1"/>
    <col min="11772" max="11772" width="7.140625" style="32" bestFit="1" customWidth="1"/>
    <col min="11773" max="11773" width="9.5703125" style="32" bestFit="1" customWidth="1"/>
    <col min="11774" max="11774" width="11.7109375" style="32" bestFit="1" customWidth="1"/>
    <col min="11775" max="11775" width="7.140625" style="32" bestFit="1" customWidth="1"/>
    <col min="11776" max="11776" width="9.5703125" style="32" bestFit="1" customWidth="1"/>
    <col min="11777" max="11777" width="11.7109375" style="32" bestFit="1" customWidth="1"/>
    <col min="11778" max="11778" width="7.140625" style="32" bestFit="1" customWidth="1"/>
    <col min="11779" max="11779" width="10.28515625" style="32" bestFit="1" customWidth="1"/>
    <col min="11780" max="11780" width="10" style="32"/>
    <col min="11781" max="11781" width="10.85546875" style="32" customWidth="1"/>
    <col min="11782" max="12024" width="10" style="32"/>
    <col min="12025" max="12025" width="6.140625" style="32" bestFit="1" customWidth="1"/>
    <col min="12026" max="12026" width="47.42578125" style="32" customWidth="1"/>
    <col min="12027" max="12027" width="3.42578125" style="32" bestFit="1" customWidth="1"/>
    <col min="12028" max="12028" width="7.140625" style="32" bestFit="1" customWidth="1"/>
    <col min="12029" max="12029" width="9.5703125" style="32" bestFit="1" customWidth="1"/>
    <col min="12030" max="12030" width="11.7109375" style="32" bestFit="1" customWidth="1"/>
    <col min="12031" max="12031" width="7.140625" style="32" bestFit="1" customWidth="1"/>
    <col min="12032" max="12032" width="9.5703125" style="32" bestFit="1" customWidth="1"/>
    <col min="12033" max="12033" width="11.7109375" style="32" bestFit="1" customWidth="1"/>
    <col min="12034" max="12034" width="7.140625" style="32" bestFit="1" customWidth="1"/>
    <col min="12035" max="12035" width="10.28515625" style="32" bestFit="1" customWidth="1"/>
    <col min="12036" max="12036" width="10" style="32"/>
    <col min="12037" max="12037" width="10.85546875" style="32" customWidth="1"/>
    <col min="12038" max="12280" width="10" style="32"/>
    <col min="12281" max="12281" width="6.140625" style="32" bestFit="1" customWidth="1"/>
    <col min="12282" max="12282" width="47.42578125" style="32" customWidth="1"/>
    <col min="12283" max="12283" width="3.42578125" style="32" bestFit="1" customWidth="1"/>
    <col min="12284" max="12284" width="7.140625" style="32" bestFit="1" customWidth="1"/>
    <col min="12285" max="12285" width="9.5703125" style="32" bestFit="1" customWidth="1"/>
    <col min="12286" max="12286" width="11.7109375" style="32" bestFit="1" customWidth="1"/>
    <col min="12287" max="12287" width="7.140625" style="32" bestFit="1" customWidth="1"/>
    <col min="12288" max="12288" width="9.5703125" style="32" bestFit="1" customWidth="1"/>
    <col min="12289" max="12289" width="11.7109375" style="32" bestFit="1" customWidth="1"/>
    <col min="12290" max="12290" width="7.140625" style="32" bestFit="1" customWidth="1"/>
    <col min="12291" max="12291" width="10.28515625" style="32" bestFit="1" customWidth="1"/>
    <col min="12292" max="12292" width="10" style="32"/>
    <col min="12293" max="12293" width="10.85546875" style="32" customWidth="1"/>
    <col min="12294" max="12536" width="10" style="32"/>
    <col min="12537" max="12537" width="6.140625" style="32" bestFit="1" customWidth="1"/>
    <col min="12538" max="12538" width="47.42578125" style="32" customWidth="1"/>
    <col min="12539" max="12539" width="3.42578125" style="32" bestFit="1" customWidth="1"/>
    <col min="12540" max="12540" width="7.140625" style="32" bestFit="1" customWidth="1"/>
    <col min="12541" max="12541" width="9.5703125" style="32" bestFit="1" customWidth="1"/>
    <col min="12542" max="12542" width="11.7109375" style="32" bestFit="1" customWidth="1"/>
    <col min="12543" max="12543" width="7.140625" style="32" bestFit="1" customWidth="1"/>
    <col min="12544" max="12544" width="9.5703125" style="32" bestFit="1" customWidth="1"/>
    <col min="12545" max="12545" width="11.7109375" style="32" bestFit="1" customWidth="1"/>
    <col min="12546" max="12546" width="7.140625" style="32" bestFit="1" customWidth="1"/>
    <col min="12547" max="12547" width="10.28515625" style="32" bestFit="1" customWidth="1"/>
    <col min="12548" max="12548" width="10" style="32"/>
    <col min="12549" max="12549" width="10.85546875" style="32" customWidth="1"/>
    <col min="12550" max="12792" width="10" style="32"/>
    <col min="12793" max="12793" width="6.140625" style="32" bestFit="1" customWidth="1"/>
    <col min="12794" max="12794" width="47.42578125" style="32" customWidth="1"/>
    <col min="12795" max="12795" width="3.42578125" style="32" bestFit="1" customWidth="1"/>
    <col min="12796" max="12796" width="7.140625" style="32" bestFit="1" customWidth="1"/>
    <col min="12797" max="12797" width="9.5703125" style="32" bestFit="1" customWidth="1"/>
    <col min="12798" max="12798" width="11.7109375" style="32" bestFit="1" customWidth="1"/>
    <col min="12799" max="12799" width="7.140625" style="32" bestFit="1" customWidth="1"/>
    <col min="12800" max="12800" width="9.5703125" style="32" bestFit="1" customWidth="1"/>
    <col min="12801" max="12801" width="11.7109375" style="32" bestFit="1" customWidth="1"/>
    <col min="12802" max="12802" width="7.140625" style="32" bestFit="1" customWidth="1"/>
    <col min="12803" max="12803" width="10.28515625" style="32" bestFit="1" customWidth="1"/>
    <col min="12804" max="12804" width="10" style="32"/>
    <col min="12805" max="12805" width="10.85546875" style="32" customWidth="1"/>
    <col min="12806" max="13048" width="10" style="32"/>
    <col min="13049" max="13049" width="6.140625" style="32" bestFit="1" customWidth="1"/>
    <col min="13050" max="13050" width="47.42578125" style="32" customWidth="1"/>
    <col min="13051" max="13051" width="3.42578125" style="32" bestFit="1" customWidth="1"/>
    <col min="13052" max="13052" width="7.140625" style="32" bestFit="1" customWidth="1"/>
    <col min="13053" max="13053" width="9.5703125" style="32" bestFit="1" customWidth="1"/>
    <col min="13054" max="13054" width="11.7109375" style="32" bestFit="1" customWidth="1"/>
    <col min="13055" max="13055" width="7.140625" style="32" bestFit="1" customWidth="1"/>
    <col min="13056" max="13056" width="9.5703125" style="32" bestFit="1" customWidth="1"/>
    <col min="13057" max="13057" width="11.7109375" style="32" bestFit="1" customWidth="1"/>
    <col min="13058" max="13058" width="7.140625" style="32" bestFit="1" customWidth="1"/>
    <col min="13059" max="13059" width="10.28515625" style="32" bestFit="1" customWidth="1"/>
    <col min="13060" max="13060" width="10" style="32"/>
    <col min="13061" max="13061" width="10.85546875" style="32" customWidth="1"/>
    <col min="13062" max="13304" width="10" style="32"/>
    <col min="13305" max="13305" width="6.140625" style="32" bestFit="1" customWidth="1"/>
    <col min="13306" max="13306" width="47.42578125" style="32" customWidth="1"/>
    <col min="13307" max="13307" width="3.42578125" style="32" bestFit="1" customWidth="1"/>
    <col min="13308" max="13308" width="7.140625" style="32" bestFit="1" customWidth="1"/>
    <col min="13309" max="13309" width="9.5703125" style="32" bestFit="1" customWidth="1"/>
    <col min="13310" max="13310" width="11.7109375" style="32" bestFit="1" customWidth="1"/>
    <col min="13311" max="13311" width="7.140625" style="32" bestFit="1" customWidth="1"/>
    <col min="13312" max="13312" width="9.5703125" style="32" bestFit="1" customWidth="1"/>
    <col min="13313" max="13313" width="11.7109375" style="32" bestFit="1" customWidth="1"/>
    <col min="13314" max="13314" width="7.140625" style="32" bestFit="1" customWidth="1"/>
    <col min="13315" max="13315" width="10.28515625" style="32" bestFit="1" customWidth="1"/>
    <col min="13316" max="13316" width="10" style="32"/>
    <col min="13317" max="13317" width="10.85546875" style="32" customWidth="1"/>
    <col min="13318" max="13560" width="10" style="32"/>
    <col min="13561" max="13561" width="6.140625" style="32" bestFit="1" customWidth="1"/>
    <col min="13562" max="13562" width="47.42578125" style="32" customWidth="1"/>
    <col min="13563" max="13563" width="3.42578125" style="32" bestFit="1" customWidth="1"/>
    <col min="13564" max="13564" width="7.140625" style="32" bestFit="1" customWidth="1"/>
    <col min="13565" max="13565" width="9.5703125" style="32" bestFit="1" customWidth="1"/>
    <col min="13566" max="13566" width="11.7109375" style="32" bestFit="1" customWidth="1"/>
    <col min="13567" max="13567" width="7.140625" style="32" bestFit="1" customWidth="1"/>
    <col min="13568" max="13568" width="9.5703125" style="32" bestFit="1" customWidth="1"/>
    <col min="13569" max="13569" width="11.7109375" style="32" bestFit="1" customWidth="1"/>
    <col min="13570" max="13570" width="7.140625" style="32" bestFit="1" customWidth="1"/>
    <col min="13571" max="13571" width="10.28515625" style="32" bestFit="1" customWidth="1"/>
    <col min="13572" max="13572" width="10" style="32"/>
    <col min="13573" max="13573" width="10.85546875" style="32" customWidth="1"/>
    <col min="13574" max="13816" width="10" style="32"/>
    <col min="13817" max="13817" width="6.140625" style="32" bestFit="1" customWidth="1"/>
    <col min="13818" max="13818" width="47.42578125" style="32" customWidth="1"/>
    <col min="13819" max="13819" width="3.42578125" style="32" bestFit="1" customWidth="1"/>
    <col min="13820" max="13820" width="7.140625" style="32" bestFit="1" customWidth="1"/>
    <col min="13821" max="13821" width="9.5703125" style="32" bestFit="1" customWidth="1"/>
    <col min="13822" max="13822" width="11.7109375" style="32" bestFit="1" customWidth="1"/>
    <col min="13823" max="13823" width="7.140625" style="32" bestFit="1" customWidth="1"/>
    <col min="13824" max="13824" width="9.5703125" style="32" bestFit="1" customWidth="1"/>
    <col min="13825" max="13825" width="11.7109375" style="32" bestFit="1" customWidth="1"/>
    <col min="13826" max="13826" width="7.140625" style="32" bestFit="1" customWidth="1"/>
    <col min="13827" max="13827" width="10.28515625" style="32" bestFit="1" customWidth="1"/>
    <col min="13828" max="13828" width="10" style="32"/>
    <col min="13829" max="13829" width="10.85546875" style="32" customWidth="1"/>
    <col min="13830" max="14072" width="10" style="32"/>
    <col min="14073" max="14073" width="6.140625" style="32" bestFit="1" customWidth="1"/>
    <col min="14074" max="14074" width="47.42578125" style="32" customWidth="1"/>
    <col min="14075" max="14075" width="3.42578125" style="32" bestFit="1" customWidth="1"/>
    <col min="14076" max="14076" width="7.140625" style="32" bestFit="1" customWidth="1"/>
    <col min="14077" max="14077" width="9.5703125" style="32" bestFit="1" customWidth="1"/>
    <col min="14078" max="14078" width="11.7109375" style="32" bestFit="1" customWidth="1"/>
    <col min="14079" max="14079" width="7.140625" style="32" bestFit="1" customWidth="1"/>
    <col min="14080" max="14080" width="9.5703125" style="32" bestFit="1" customWidth="1"/>
    <col min="14081" max="14081" width="11.7109375" style="32" bestFit="1" customWidth="1"/>
    <col min="14082" max="14082" width="7.140625" style="32" bestFit="1" customWidth="1"/>
    <col min="14083" max="14083" width="10.28515625" style="32" bestFit="1" customWidth="1"/>
    <col min="14084" max="14084" width="10" style="32"/>
    <col min="14085" max="14085" width="10.85546875" style="32" customWidth="1"/>
    <col min="14086" max="14328" width="10" style="32"/>
    <col min="14329" max="14329" width="6.140625" style="32" bestFit="1" customWidth="1"/>
    <col min="14330" max="14330" width="47.42578125" style="32" customWidth="1"/>
    <col min="14331" max="14331" width="3.42578125" style="32" bestFit="1" customWidth="1"/>
    <col min="14332" max="14332" width="7.140625" style="32" bestFit="1" customWidth="1"/>
    <col min="14333" max="14333" width="9.5703125" style="32" bestFit="1" customWidth="1"/>
    <col min="14334" max="14334" width="11.7109375" style="32" bestFit="1" customWidth="1"/>
    <col min="14335" max="14335" width="7.140625" style="32" bestFit="1" customWidth="1"/>
    <col min="14336" max="14336" width="9.5703125" style="32" bestFit="1" customWidth="1"/>
    <col min="14337" max="14337" width="11.7109375" style="32" bestFit="1" customWidth="1"/>
    <col min="14338" max="14338" width="7.140625" style="32" bestFit="1" customWidth="1"/>
    <col min="14339" max="14339" width="10.28515625" style="32" bestFit="1" customWidth="1"/>
    <col min="14340" max="14340" width="10" style="32"/>
    <col min="14341" max="14341" width="10.85546875" style="32" customWidth="1"/>
    <col min="14342" max="14584" width="10" style="32"/>
    <col min="14585" max="14585" width="6.140625" style="32" bestFit="1" customWidth="1"/>
    <col min="14586" max="14586" width="47.42578125" style="32" customWidth="1"/>
    <col min="14587" max="14587" width="3.42578125" style="32" bestFit="1" customWidth="1"/>
    <col min="14588" max="14588" width="7.140625" style="32" bestFit="1" customWidth="1"/>
    <col min="14589" max="14589" width="9.5703125" style="32" bestFit="1" customWidth="1"/>
    <col min="14590" max="14590" width="11.7109375" style="32" bestFit="1" customWidth="1"/>
    <col min="14591" max="14591" width="7.140625" style="32" bestFit="1" customWidth="1"/>
    <col min="14592" max="14592" width="9.5703125" style="32" bestFit="1" customWidth="1"/>
    <col min="14593" max="14593" width="11.7109375" style="32" bestFit="1" customWidth="1"/>
    <col min="14594" max="14594" width="7.140625" style="32" bestFit="1" customWidth="1"/>
    <col min="14595" max="14595" width="10.28515625" style="32" bestFit="1" customWidth="1"/>
    <col min="14596" max="14596" width="10" style="32"/>
    <col min="14597" max="14597" width="10.85546875" style="32" customWidth="1"/>
    <col min="14598" max="14840" width="10" style="32"/>
    <col min="14841" max="14841" width="6.140625" style="32" bestFit="1" customWidth="1"/>
    <col min="14842" max="14842" width="47.42578125" style="32" customWidth="1"/>
    <col min="14843" max="14843" width="3.42578125" style="32" bestFit="1" customWidth="1"/>
    <col min="14844" max="14844" width="7.140625" style="32" bestFit="1" customWidth="1"/>
    <col min="14845" max="14845" width="9.5703125" style="32" bestFit="1" customWidth="1"/>
    <col min="14846" max="14846" width="11.7109375" style="32" bestFit="1" customWidth="1"/>
    <col min="14847" max="14847" width="7.140625" style="32" bestFit="1" customWidth="1"/>
    <col min="14848" max="14848" width="9.5703125" style="32" bestFit="1" customWidth="1"/>
    <col min="14849" max="14849" width="11.7109375" style="32" bestFit="1" customWidth="1"/>
    <col min="14850" max="14850" width="7.140625" style="32" bestFit="1" customWidth="1"/>
    <col min="14851" max="14851" width="10.28515625" style="32" bestFit="1" customWidth="1"/>
    <col min="14852" max="14852" width="10" style="32"/>
    <col min="14853" max="14853" width="10.85546875" style="32" customWidth="1"/>
    <col min="14854" max="15096" width="10" style="32"/>
    <col min="15097" max="15097" width="6.140625" style="32" bestFit="1" customWidth="1"/>
    <col min="15098" max="15098" width="47.42578125" style="32" customWidth="1"/>
    <col min="15099" max="15099" width="3.42578125" style="32" bestFit="1" customWidth="1"/>
    <col min="15100" max="15100" width="7.140625" style="32" bestFit="1" customWidth="1"/>
    <col min="15101" max="15101" width="9.5703125" style="32" bestFit="1" customWidth="1"/>
    <col min="15102" max="15102" width="11.7109375" style="32" bestFit="1" customWidth="1"/>
    <col min="15103" max="15103" width="7.140625" style="32" bestFit="1" customWidth="1"/>
    <col min="15104" max="15104" width="9.5703125" style="32" bestFit="1" customWidth="1"/>
    <col min="15105" max="15105" width="11.7109375" style="32" bestFit="1" customWidth="1"/>
    <col min="15106" max="15106" width="7.140625" style="32" bestFit="1" customWidth="1"/>
    <col min="15107" max="15107" width="10.28515625" style="32" bestFit="1" customWidth="1"/>
    <col min="15108" max="15108" width="10" style="32"/>
    <col min="15109" max="15109" width="10.85546875" style="32" customWidth="1"/>
    <col min="15110" max="15352" width="10" style="32"/>
    <col min="15353" max="15353" width="6.140625" style="32" bestFit="1" customWidth="1"/>
    <col min="15354" max="15354" width="47.42578125" style="32" customWidth="1"/>
    <col min="15355" max="15355" width="3.42578125" style="32" bestFit="1" customWidth="1"/>
    <col min="15356" max="15356" width="7.140625" style="32" bestFit="1" customWidth="1"/>
    <col min="15357" max="15357" width="9.5703125" style="32" bestFit="1" customWidth="1"/>
    <col min="15358" max="15358" width="11.7109375" style="32" bestFit="1" customWidth="1"/>
    <col min="15359" max="15359" width="7.140625" style="32" bestFit="1" customWidth="1"/>
    <col min="15360" max="15360" width="9.5703125" style="32" bestFit="1" customWidth="1"/>
    <col min="15361" max="15361" width="11.7109375" style="32" bestFit="1" customWidth="1"/>
    <col min="15362" max="15362" width="7.140625" style="32" bestFit="1" customWidth="1"/>
    <col min="15363" max="15363" width="10.28515625" style="32" bestFit="1" customWidth="1"/>
    <col min="15364" max="15364" width="10" style="32"/>
    <col min="15365" max="15365" width="10.85546875" style="32" customWidth="1"/>
    <col min="15366" max="15608" width="10" style="32"/>
    <col min="15609" max="15609" width="6.140625" style="32" bestFit="1" customWidth="1"/>
    <col min="15610" max="15610" width="47.42578125" style="32" customWidth="1"/>
    <col min="15611" max="15611" width="3.42578125" style="32" bestFit="1" customWidth="1"/>
    <col min="15612" max="15612" width="7.140625" style="32" bestFit="1" customWidth="1"/>
    <col min="15613" max="15613" width="9.5703125" style="32" bestFit="1" customWidth="1"/>
    <col min="15614" max="15614" width="11.7109375" style="32" bestFit="1" customWidth="1"/>
    <col min="15615" max="15615" width="7.140625" style="32" bestFit="1" customWidth="1"/>
    <col min="15616" max="15616" width="9.5703125" style="32" bestFit="1" customWidth="1"/>
    <col min="15617" max="15617" width="11.7109375" style="32" bestFit="1" customWidth="1"/>
    <col min="15618" max="15618" width="7.140625" style="32" bestFit="1" customWidth="1"/>
    <col min="15619" max="15619" width="10.28515625" style="32" bestFit="1" customWidth="1"/>
    <col min="15620" max="15620" width="10" style="32"/>
    <col min="15621" max="15621" width="10.85546875" style="32" customWidth="1"/>
    <col min="15622" max="15864" width="10" style="32"/>
    <col min="15865" max="15865" width="6.140625" style="32" bestFit="1" customWidth="1"/>
    <col min="15866" max="15866" width="47.42578125" style="32" customWidth="1"/>
    <col min="15867" max="15867" width="3.42578125" style="32" bestFit="1" customWidth="1"/>
    <col min="15868" max="15868" width="7.140625" style="32" bestFit="1" customWidth="1"/>
    <col min="15869" max="15869" width="9.5703125" style="32" bestFit="1" customWidth="1"/>
    <col min="15870" max="15870" width="11.7109375" style="32" bestFit="1" customWidth="1"/>
    <col min="15871" max="15871" width="7.140625" style="32" bestFit="1" customWidth="1"/>
    <col min="15872" max="15872" width="9.5703125" style="32" bestFit="1" customWidth="1"/>
    <col min="15873" max="15873" width="11.7109375" style="32" bestFit="1" customWidth="1"/>
    <col min="15874" max="15874" width="7.140625" style="32" bestFit="1" customWidth="1"/>
    <col min="15875" max="15875" width="10.28515625" style="32" bestFit="1" customWidth="1"/>
    <col min="15876" max="15876" width="10" style="32"/>
    <col min="15877" max="15877" width="10.85546875" style="32" customWidth="1"/>
    <col min="15878" max="16120" width="10" style="32"/>
    <col min="16121" max="16121" width="6.140625" style="32" bestFit="1" customWidth="1"/>
    <col min="16122" max="16122" width="47.42578125" style="32" customWidth="1"/>
    <col min="16123" max="16123" width="3.42578125" style="32" bestFit="1" customWidth="1"/>
    <col min="16124" max="16124" width="7.140625" style="32" bestFit="1" customWidth="1"/>
    <col min="16125" max="16125" width="9.5703125" style="32" bestFit="1" customWidth="1"/>
    <col min="16126" max="16126" width="11.7109375" style="32" bestFit="1" customWidth="1"/>
    <col min="16127" max="16127" width="7.140625" style="32" bestFit="1" customWidth="1"/>
    <col min="16128" max="16128" width="9.5703125" style="32" bestFit="1" customWidth="1"/>
    <col min="16129" max="16129" width="11.7109375" style="32" bestFit="1" customWidth="1"/>
    <col min="16130" max="16130" width="7.140625" style="32" bestFit="1" customWidth="1"/>
    <col min="16131" max="16131" width="10.28515625" style="32" bestFit="1" customWidth="1"/>
    <col min="16132" max="16132" width="10" style="32"/>
    <col min="16133" max="16133" width="10.85546875" style="32" customWidth="1"/>
    <col min="16134" max="16384" width="10" style="32"/>
  </cols>
  <sheetData>
    <row r="1" spans="1:12" s="3" customFormat="1" ht="26.25" x14ac:dyDescent="0.4">
      <c r="A1" s="151" t="s">
        <v>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 s="3" customFormat="1" ht="26.25" x14ac:dyDescent="0.4">
      <c r="A2" s="151" t="s">
        <v>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12.75" x14ac:dyDescent="0.2">
      <c r="A3" s="32"/>
      <c r="B3" s="4"/>
      <c r="C3" s="4"/>
      <c r="D3" s="4"/>
      <c r="E3" s="4"/>
      <c r="F3" s="4"/>
      <c r="G3" s="32"/>
      <c r="H3" s="32"/>
      <c r="I3" s="32"/>
      <c r="J3" s="32"/>
    </row>
    <row r="4" spans="1:12" s="56" customFormat="1" ht="18" x14ac:dyDescent="0.25">
      <c r="A4" s="53" t="s">
        <v>59</v>
      </c>
      <c r="B4" s="53"/>
      <c r="C4" s="53"/>
      <c r="D4" s="53"/>
      <c r="E4" s="53"/>
      <c r="F4" s="6"/>
      <c r="G4" s="5"/>
      <c r="H4" s="7"/>
      <c r="I4" s="7"/>
      <c r="J4" s="5"/>
    </row>
    <row r="5" spans="1:12" s="56" customFormat="1" ht="15.75" x14ac:dyDescent="0.25">
      <c r="A5" s="54" t="s">
        <v>60</v>
      </c>
      <c r="B5" s="54"/>
      <c r="C5" s="54"/>
      <c r="D5" s="54"/>
      <c r="E5" s="54"/>
      <c r="F5" s="9"/>
      <c r="G5" s="9"/>
      <c r="H5" s="10"/>
      <c r="I5" s="10"/>
      <c r="J5" s="9"/>
    </row>
    <row r="6" spans="1:12" s="56" customFormat="1" ht="18" thickBot="1" x14ac:dyDescent="0.35">
      <c r="A6" s="54" t="s">
        <v>61</v>
      </c>
      <c r="B6" s="54"/>
      <c r="C6" s="54"/>
      <c r="D6" s="54"/>
      <c r="E6" s="54"/>
      <c r="F6" s="7"/>
      <c r="G6" s="11"/>
      <c r="H6" s="5"/>
      <c r="I6" s="5"/>
      <c r="J6" s="5"/>
    </row>
    <row r="7" spans="1:12" s="12" customFormat="1" ht="25.5" customHeight="1" thickBot="1" x14ac:dyDescent="0.3">
      <c r="A7" s="13"/>
      <c r="B7" s="13"/>
      <c r="C7" s="14"/>
      <c r="D7" s="149" t="s">
        <v>74</v>
      </c>
      <c r="E7" s="149"/>
      <c r="F7" s="150"/>
    </row>
    <row r="8" spans="1:12" s="12" customFormat="1" ht="34.5" thickBot="1" x14ac:dyDescent="0.25">
      <c r="A8" s="15" t="s">
        <v>0</v>
      </c>
      <c r="B8" s="16" t="s">
        <v>1</v>
      </c>
      <c r="C8" s="119" t="s">
        <v>2</v>
      </c>
      <c r="D8" s="120" t="s">
        <v>3</v>
      </c>
      <c r="E8" s="121" t="s">
        <v>4</v>
      </c>
      <c r="F8" s="122" t="s">
        <v>5</v>
      </c>
    </row>
    <row r="9" spans="1:12" s="56" customFormat="1" ht="15" x14ac:dyDescent="0.25">
      <c r="A9" s="1"/>
      <c r="B9" s="2" t="s">
        <v>33</v>
      </c>
      <c r="C9" s="17"/>
      <c r="D9" s="18"/>
      <c r="E9" s="18"/>
      <c r="F9" s="19"/>
    </row>
    <row r="10" spans="1:12" s="22" customFormat="1" ht="12.75" x14ac:dyDescent="0.2">
      <c r="A10" s="41"/>
      <c r="B10" s="42" t="s">
        <v>62</v>
      </c>
      <c r="C10" s="34"/>
      <c r="D10" s="20"/>
      <c r="E10" s="123"/>
      <c r="F10" s="21"/>
    </row>
    <row r="11" spans="1:12" s="56" customFormat="1" ht="15" x14ac:dyDescent="0.25">
      <c r="A11" s="41"/>
      <c r="B11" s="42" t="s">
        <v>12</v>
      </c>
      <c r="C11" s="34"/>
      <c r="D11" s="75"/>
      <c r="E11" s="136"/>
      <c r="F11" s="76"/>
    </row>
    <row r="12" spans="1:12" s="62" customFormat="1" ht="11.25" x14ac:dyDescent="0.2">
      <c r="A12" s="36">
        <v>151</v>
      </c>
      <c r="B12" s="33" t="s">
        <v>15</v>
      </c>
      <c r="C12" s="36" t="s">
        <v>8</v>
      </c>
      <c r="D12" s="75">
        <v>62.29</v>
      </c>
      <c r="E12" s="136">
        <v>130.19999999999999</v>
      </c>
      <c r="F12" s="76">
        <v>8110.1600000000035</v>
      </c>
    </row>
    <row r="13" spans="1:12" s="62" customFormat="1" ht="11.25" x14ac:dyDescent="0.2">
      <c r="A13" s="36">
        <v>152</v>
      </c>
      <c r="B13" s="33" t="s">
        <v>16</v>
      </c>
      <c r="C13" s="36" t="s">
        <v>8</v>
      </c>
      <c r="D13" s="75">
        <v>62.29</v>
      </c>
      <c r="E13" s="136">
        <v>311.10000000000002</v>
      </c>
      <c r="F13" s="76">
        <v>19378.419999999984</v>
      </c>
    </row>
    <row r="14" spans="1:12" s="62" customFormat="1" ht="11.25" x14ac:dyDescent="0.2">
      <c r="A14" s="36">
        <v>155</v>
      </c>
      <c r="B14" s="33" t="s">
        <v>17</v>
      </c>
      <c r="C14" s="36" t="s">
        <v>8</v>
      </c>
      <c r="D14" s="75">
        <v>62.29</v>
      </c>
      <c r="E14" s="136">
        <v>270.60000000000002</v>
      </c>
      <c r="F14" s="76">
        <v>16855.669999999984</v>
      </c>
    </row>
    <row r="15" spans="1:12" s="62" customFormat="1" ht="11.25" x14ac:dyDescent="0.2">
      <c r="A15" s="36">
        <v>158</v>
      </c>
      <c r="B15" s="33" t="s">
        <v>18</v>
      </c>
      <c r="C15" s="36" t="s">
        <v>8</v>
      </c>
      <c r="D15" s="75">
        <v>62.29</v>
      </c>
      <c r="E15" s="136">
        <v>23.7</v>
      </c>
      <c r="F15" s="76">
        <v>1476.2799999999988</v>
      </c>
    </row>
    <row r="16" spans="1:12" s="62" customFormat="1" ht="11.25" x14ac:dyDescent="0.2">
      <c r="A16" s="36">
        <v>159</v>
      </c>
      <c r="B16" s="33" t="s">
        <v>19</v>
      </c>
      <c r="C16" s="36" t="s">
        <v>8</v>
      </c>
      <c r="D16" s="75">
        <v>62.29</v>
      </c>
      <c r="E16" s="136">
        <v>13.8</v>
      </c>
      <c r="F16" s="76">
        <v>859.59999999999854</v>
      </c>
    </row>
    <row r="17" spans="1:6" s="62" customFormat="1" ht="12" thickBot="1" x14ac:dyDescent="0.25">
      <c r="A17" s="36">
        <v>160</v>
      </c>
      <c r="B17" s="33" t="s">
        <v>20</v>
      </c>
      <c r="C17" s="36" t="s">
        <v>8</v>
      </c>
      <c r="D17" s="75">
        <v>62.29</v>
      </c>
      <c r="E17" s="136">
        <v>282.5</v>
      </c>
      <c r="F17" s="76">
        <v>17596.929999999993</v>
      </c>
    </row>
    <row r="18" spans="1:6" s="68" customFormat="1" ht="12" thickBot="1" x14ac:dyDescent="0.25">
      <c r="A18" s="41"/>
      <c r="B18" s="42" t="s">
        <v>13</v>
      </c>
      <c r="C18" s="34"/>
      <c r="D18" s="75"/>
      <c r="E18" s="145" t="s">
        <v>75</v>
      </c>
      <c r="F18" s="78">
        <v>64277.059999999961</v>
      </c>
    </row>
    <row r="19" spans="1:6" s="56" customFormat="1" ht="15.75" thickBot="1" x14ac:dyDescent="0.3">
      <c r="A19" s="41"/>
      <c r="B19" s="42" t="s">
        <v>63</v>
      </c>
      <c r="C19" s="34"/>
      <c r="D19" s="75"/>
      <c r="E19" s="145"/>
      <c r="F19" s="78">
        <v>64277.059999999961</v>
      </c>
    </row>
    <row r="20" spans="1:6" s="56" customFormat="1" ht="15" x14ac:dyDescent="0.25">
      <c r="A20" s="23"/>
      <c r="B20" s="23"/>
      <c r="C20" s="23"/>
      <c r="D20" s="75"/>
      <c r="E20" s="136"/>
      <c r="F20" s="76"/>
    </row>
    <row r="21" spans="1:6" s="56" customFormat="1" ht="15" x14ac:dyDescent="0.25">
      <c r="A21" s="41"/>
      <c r="B21" s="42" t="s">
        <v>64</v>
      </c>
      <c r="C21" s="34"/>
      <c r="D21" s="75"/>
      <c r="E21" s="136" t="s">
        <v>75</v>
      </c>
      <c r="F21" s="76"/>
    </row>
    <row r="22" spans="1:6" s="68" customFormat="1" ht="11.25" x14ac:dyDescent="0.2">
      <c r="A22" s="41"/>
      <c r="B22" s="42" t="s">
        <v>12</v>
      </c>
      <c r="C22" s="34"/>
      <c r="D22" s="75"/>
      <c r="E22" s="136" t="s">
        <v>75</v>
      </c>
      <c r="F22" s="76"/>
    </row>
    <row r="23" spans="1:6" s="22" customFormat="1" ht="12.75" x14ac:dyDescent="0.2">
      <c r="A23" s="36">
        <v>276</v>
      </c>
      <c r="B23" s="33" t="s">
        <v>15</v>
      </c>
      <c r="C23" s="36" t="s">
        <v>8</v>
      </c>
      <c r="D23" s="75">
        <v>58.71</v>
      </c>
      <c r="E23" s="136">
        <v>130.19999999999999</v>
      </c>
      <c r="F23" s="76">
        <v>7644.039999999979</v>
      </c>
    </row>
    <row r="24" spans="1:6" s="22" customFormat="1" ht="12.75" x14ac:dyDescent="0.2">
      <c r="A24" s="36">
        <v>277</v>
      </c>
      <c r="B24" s="33" t="s">
        <v>16</v>
      </c>
      <c r="C24" s="36" t="s">
        <v>8</v>
      </c>
      <c r="D24" s="75">
        <v>58.71</v>
      </c>
      <c r="E24" s="136">
        <v>311.10000000000002</v>
      </c>
      <c r="F24" s="76">
        <v>18264.679999999935</v>
      </c>
    </row>
    <row r="25" spans="1:6" s="22" customFormat="1" ht="12.75" x14ac:dyDescent="0.2">
      <c r="A25" s="36">
        <v>279</v>
      </c>
      <c r="B25" s="33" t="s">
        <v>17</v>
      </c>
      <c r="C25" s="36" t="s">
        <v>8</v>
      </c>
      <c r="D25" s="75">
        <v>58.71</v>
      </c>
      <c r="E25" s="136">
        <v>270.60000000000002</v>
      </c>
      <c r="F25" s="76">
        <v>15886.919999999984</v>
      </c>
    </row>
    <row r="26" spans="1:6" s="22" customFormat="1" ht="12.75" x14ac:dyDescent="0.2">
      <c r="A26" s="36">
        <v>282</v>
      </c>
      <c r="B26" s="33" t="s">
        <v>18</v>
      </c>
      <c r="C26" s="36" t="s">
        <v>8</v>
      </c>
      <c r="D26" s="75">
        <v>58.71</v>
      </c>
      <c r="E26" s="136">
        <v>23.7</v>
      </c>
      <c r="F26" s="76">
        <v>1391.4199999999983</v>
      </c>
    </row>
    <row r="27" spans="1:6" s="22" customFormat="1" ht="12.75" x14ac:dyDescent="0.2">
      <c r="A27" s="36">
        <v>283</v>
      </c>
      <c r="B27" s="33" t="s">
        <v>19</v>
      </c>
      <c r="C27" s="36" t="s">
        <v>8</v>
      </c>
      <c r="D27" s="75">
        <v>58.71</v>
      </c>
      <c r="E27" s="136">
        <v>13.8</v>
      </c>
      <c r="F27" s="76">
        <v>810.20000000000073</v>
      </c>
    </row>
    <row r="28" spans="1:6" s="22" customFormat="1" ht="13.5" thickBot="1" x14ac:dyDescent="0.25">
      <c r="A28" s="36">
        <v>284</v>
      </c>
      <c r="B28" s="33" t="s">
        <v>20</v>
      </c>
      <c r="C28" s="36" t="s">
        <v>8</v>
      </c>
      <c r="D28" s="75">
        <v>58.71</v>
      </c>
      <c r="E28" s="136">
        <v>282.5</v>
      </c>
      <c r="F28" s="76">
        <v>16585.570000000007</v>
      </c>
    </row>
    <row r="29" spans="1:6" s="56" customFormat="1" ht="15.75" thickBot="1" x14ac:dyDescent="0.3">
      <c r="A29" s="41"/>
      <c r="B29" s="42" t="s">
        <v>13</v>
      </c>
      <c r="C29" s="34"/>
      <c r="D29" s="75"/>
      <c r="E29" s="145"/>
      <c r="F29" s="78">
        <v>60582.8299999999</v>
      </c>
    </row>
    <row r="30" spans="1:6" s="56" customFormat="1" ht="15.75" thickBot="1" x14ac:dyDescent="0.3">
      <c r="A30" s="41"/>
      <c r="B30" s="42" t="s">
        <v>65</v>
      </c>
      <c r="C30" s="34"/>
      <c r="D30" s="75"/>
      <c r="E30" s="145"/>
      <c r="F30" s="78">
        <v>60582.8299999999</v>
      </c>
    </row>
    <row r="31" spans="1:6" s="68" customFormat="1" ht="12" thickBot="1" x14ac:dyDescent="0.25">
      <c r="A31" s="63"/>
      <c r="B31" s="64"/>
      <c r="C31" s="65"/>
      <c r="D31" s="85"/>
      <c r="E31" s="138"/>
      <c r="F31" s="84"/>
    </row>
    <row r="32" spans="1:6" s="22" customFormat="1" ht="13.5" thickBot="1" x14ac:dyDescent="0.25">
      <c r="A32" s="69"/>
      <c r="B32" s="70" t="s">
        <v>66</v>
      </c>
      <c r="C32" s="71"/>
      <c r="D32" s="114"/>
      <c r="E32" s="139"/>
      <c r="F32" s="86">
        <v>124859.88999999987</v>
      </c>
    </row>
    <row r="33" spans="15:15" ht="12.75" x14ac:dyDescent="0.2">
      <c r="O33" s="109"/>
    </row>
  </sheetData>
  <mergeCells count="3">
    <mergeCell ref="D7:F7"/>
    <mergeCell ref="A1:L1"/>
    <mergeCell ref="A2:L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6" workbookViewId="0">
      <selection activeCell="F21" sqref="F21"/>
    </sheetView>
  </sheetViews>
  <sheetFormatPr defaultColWidth="10" defaultRowHeight="26.45" customHeight="1" x14ac:dyDescent="0.2"/>
  <cols>
    <col min="1" max="1" width="12" style="23" customWidth="1"/>
    <col min="2" max="2" width="46.5703125" style="23" customWidth="1"/>
    <col min="3" max="3" width="3.42578125" style="23" bestFit="1" customWidth="1"/>
    <col min="4" max="4" width="7.140625" style="24" bestFit="1" customWidth="1"/>
    <col min="5" max="5" width="7.140625" style="24" customWidth="1"/>
    <col min="6" max="6" width="10.5703125" style="24" customWidth="1"/>
    <col min="7" max="7" width="9.5703125" style="25" bestFit="1" customWidth="1"/>
    <col min="8" max="8" width="11.85546875" style="25" customWidth="1"/>
    <col min="9" max="9" width="7.140625" style="25" bestFit="1" customWidth="1"/>
    <col min="10" max="10" width="11.5703125" style="25" bestFit="1" customWidth="1"/>
    <col min="11" max="11" width="10.5703125" style="32" customWidth="1"/>
    <col min="12" max="12" width="10.85546875" style="32" customWidth="1"/>
    <col min="13" max="245" width="10" style="32"/>
    <col min="246" max="246" width="6.140625" style="32" bestFit="1" customWidth="1"/>
    <col min="247" max="247" width="47.42578125" style="32" customWidth="1"/>
    <col min="248" max="248" width="3.42578125" style="32" bestFit="1" customWidth="1"/>
    <col min="249" max="249" width="7.140625" style="32" bestFit="1" customWidth="1"/>
    <col min="250" max="250" width="9.5703125" style="32" bestFit="1" customWidth="1"/>
    <col min="251" max="251" width="11.7109375" style="32" bestFit="1" customWidth="1"/>
    <col min="252" max="252" width="7.140625" style="32" bestFit="1" customWidth="1"/>
    <col min="253" max="253" width="9.5703125" style="32" bestFit="1" customWidth="1"/>
    <col min="254" max="254" width="11.7109375" style="32" bestFit="1" customWidth="1"/>
    <col min="255" max="255" width="7.140625" style="32" bestFit="1" customWidth="1"/>
    <col min="256" max="256" width="10.28515625" style="32" bestFit="1" customWidth="1"/>
    <col min="257" max="257" width="10" style="32"/>
    <col min="258" max="258" width="10.85546875" style="32" customWidth="1"/>
    <col min="259" max="501" width="10" style="32"/>
    <col min="502" max="502" width="6.140625" style="32" bestFit="1" customWidth="1"/>
    <col min="503" max="503" width="47.42578125" style="32" customWidth="1"/>
    <col min="504" max="504" width="3.42578125" style="32" bestFit="1" customWidth="1"/>
    <col min="505" max="505" width="7.140625" style="32" bestFit="1" customWidth="1"/>
    <col min="506" max="506" width="9.5703125" style="32" bestFit="1" customWidth="1"/>
    <col min="507" max="507" width="11.7109375" style="32" bestFit="1" customWidth="1"/>
    <col min="508" max="508" width="7.140625" style="32" bestFit="1" customWidth="1"/>
    <col min="509" max="509" width="9.5703125" style="32" bestFit="1" customWidth="1"/>
    <col min="510" max="510" width="11.7109375" style="32" bestFit="1" customWidth="1"/>
    <col min="511" max="511" width="7.140625" style="32" bestFit="1" customWidth="1"/>
    <col min="512" max="512" width="10.28515625" style="32" bestFit="1" customWidth="1"/>
    <col min="513" max="513" width="10" style="32"/>
    <col min="514" max="514" width="10.85546875" style="32" customWidth="1"/>
    <col min="515" max="757" width="10" style="32"/>
    <col min="758" max="758" width="6.140625" style="32" bestFit="1" customWidth="1"/>
    <col min="759" max="759" width="47.42578125" style="32" customWidth="1"/>
    <col min="760" max="760" width="3.42578125" style="32" bestFit="1" customWidth="1"/>
    <col min="761" max="761" width="7.140625" style="32" bestFit="1" customWidth="1"/>
    <col min="762" max="762" width="9.5703125" style="32" bestFit="1" customWidth="1"/>
    <col min="763" max="763" width="11.7109375" style="32" bestFit="1" customWidth="1"/>
    <col min="764" max="764" width="7.140625" style="32" bestFit="1" customWidth="1"/>
    <col min="765" max="765" width="9.5703125" style="32" bestFit="1" customWidth="1"/>
    <col min="766" max="766" width="11.7109375" style="32" bestFit="1" customWidth="1"/>
    <col min="767" max="767" width="7.140625" style="32" bestFit="1" customWidth="1"/>
    <col min="768" max="768" width="10.28515625" style="32" bestFit="1" customWidth="1"/>
    <col min="769" max="769" width="10" style="32"/>
    <col min="770" max="770" width="10.85546875" style="32" customWidth="1"/>
    <col min="771" max="1013" width="10" style="32"/>
    <col min="1014" max="1014" width="6.140625" style="32" bestFit="1" customWidth="1"/>
    <col min="1015" max="1015" width="47.42578125" style="32" customWidth="1"/>
    <col min="1016" max="1016" width="3.42578125" style="32" bestFit="1" customWidth="1"/>
    <col min="1017" max="1017" width="7.140625" style="32" bestFit="1" customWidth="1"/>
    <col min="1018" max="1018" width="9.5703125" style="32" bestFit="1" customWidth="1"/>
    <col min="1019" max="1019" width="11.7109375" style="32" bestFit="1" customWidth="1"/>
    <col min="1020" max="1020" width="7.140625" style="32" bestFit="1" customWidth="1"/>
    <col min="1021" max="1021" width="9.5703125" style="32" bestFit="1" customWidth="1"/>
    <col min="1022" max="1022" width="11.7109375" style="32" bestFit="1" customWidth="1"/>
    <col min="1023" max="1023" width="7.140625" style="32" bestFit="1" customWidth="1"/>
    <col min="1024" max="1024" width="10.28515625" style="32" bestFit="1" customWidth="1"/>
    <col min="1025" max="1025" width="10" style="32"/>
    <col min="1026" max="1026" width="10.85546875" style="32" customWidth="1"/>
    <col min="1027" max="1269" width="10" style="32"/>
    <col min="1270" max="1270" width="6.140625" style="32" bestFit="1" customWidth="1"/>
    <col min="1271" max="1271" width="47.42578125" style="32" customWidth="1"/>
    <col min="1272" max="1272" width="3.42578125" style="32" bestFit="1" customWidth="1"/>
    <col min="1273" max="1273" width="7.140625" style="32" bestFit="1" customWidth="1"/>
    <col min="1274" max="1274" width="9.5703125" style="32" bestFit="1" customWidth="1"/>
    <col min="1275" max="1275" width="11.7109375" style="32" bestFit="1" customWidth="1"/>
    <col min="1276" max="1276" width="7.140625" style="32" bestFit="1" customWidth="1"/>
    <col min="1277" max="1277" width="9.5703125" style="32" bestFit="1" customWidth="1"/>
    <col min="1278" max="1278" width="11.7109375" style="32" bestFit="1" customWidth="1"/>
    <col min="1279" max="1279" width="7.140625" style="32" bestFit="1" customWidth="1"/>
    <col min="1280" max="1280" width="10.28515625" style="32" bestFit="1" customWidth="1"/>
    <col min="1281" max="1281" width="10" style="32"/>
    <col min="1282" max="1282" width="10.85546875" style="32" customWidth="1"/>
    <col min="1283" max="1525" width="10" style="32"/>
    <col min="1526" max="1526" width="6.140625" style="32" bestFit="1" customWidth="1"/>
    <col min="1527" max="1527" width="47.42578125" style="32" customWidth="1"/>
    <col min="1528" max="1528" width="3.42578125" style="32" bestFit="1" customWidth="1"/>
    <col min="1529" max="1529" width="7.140625" style="32" bestFit="1" customWidth="1"/>
    <col min="1530" max="1530" width="9.5703125" style="32" bestFit="1" customWidth="1"/>
    <col min="1531" max="1531" width="11.7109375" style="32" bestFit="1" customWidth="1"/>
    <col min="1532" max="1532" width="7.140625" style="32" bestFit="1" customWidth="1"/>
    <col min="1533" max="1533" width="9.5703125" style="32" bestFit="1" customWidth="1"/>
    <col min="1534" max="1534" width="11.7109375" style="32" bestFit="1" customWidth="1"/>
    <col min="1535" max="1535" width="7.140625" style="32" bestFit="1" customWidth="1"/>
    <col min="1536" max="1536" width="10.28515625" style="32" bestFit="1" customWidth="1"/>
    <col min="1537" max="1537" width="10" style="32"/>
    <col min="1538" max="1538" width="10.85546875" style="32" customWidth="1"/>
    <col min="1539" max="1781" width="10" style="32"/>
    <col min="1782" max="1782" width="6.140625" style="32" bestFit="1" customWidth="1"/>
    <col min="1783" max="1783" width="47.42578125" style="32" customWidth="1"/>
    <col min="1784" max="1784" width="3.42578125" style="32" bestFit="1" customWidth="1"/>
    <col min="1785" max="1785" width="7.140625" style="32" bestFit="1" customWidth="1"/>
    <col min="1786" max="1786" width="9.5703125" style="32" bestFit="1" customWidth="1"/>
    <col min="1787" max="1787" width="11.7109375" style="32" bestFit="1" customWidth="1"/>
    <col min="1788" max="1788" width="7.140625" style="32" bestFit="1" customWidth="1"/>
    <col min="1789" max="1789" width="9.5703125" style="32" bestFit="1" customWidth="1"/>
    <col min="1790" max="1790" width="11.7109375" style="32" bestFit="1" customWidth="1"/>
    <col min="1791" max="1791" width="7.140625" style="32" bestFit="1" customWidth="1"/>
    <col min="1792" max="1792" width="10.28515625" style="32" bestFit="1" customWidth="1"/>
    <col min="1793" max="1793" width="10" style="32"/>
    <col min="1794" max="1794" width="10.85546875" style="32" customWidth="1"/>
    <col min="1795" max="2037" width="10" style="32"/>
    <col min="2038" max="2038" width="6.140625" style="32" bestFit="1" customWidth="1"/>
    <col min="2039" max="2039" width="47.42578125" style="32" customWidth="1"/>
    <col min="2040" max="2040" width="3.42578125" style="32" bestFit="1" customWidth="1"/>
    <col min="2041" max="2041" width="7.140625" style="32" bestFit="1" customWidth="1"/>
    <col min="2042" max="2042" width="9.5703125" style="32" bestFit="1" customWidth="1"/>
    <col min="2043" max="2043" width="11.7109375" style="32" bestFit="1" customWidth="1"/>
    <col min="2044" max="2044" width="7.140625" style="32" bestFit="1" customWidth="1"/>
    <col min="2045" max="2045" width="9.5703125" style="32" bestFit="1" customWidth="1"/>
    <col min="2046" max="2046" width="11.7109375" style="32" bestFit="1" customWidth="1"/>
    <col min="2047" max="2047" width="7.140625" style="32" bestFit="1" customWidth="1"/>
    <col min="2048" max="2048" width="10.28515625" style="32" bestFit="1" customWidth="1"/>
    <col min="2049" max="2049" width="10" style="32"/>
    <col min="2050" max="2050" width="10.85546875" style="32" customWidth="1"/>
    <col min="2051" max="2293" width="10" style="32"/>
    <col min="2294" max="2294" width="6.140625" style="32" bestFit="1" customWidth="1"/>
    <col min="2295" max="2295" width="47.42578125" style="32" customWidth="1"/>
    <col min="2296" max="2296" width="3.42578125" style="32" bestFit="1" customWidth="1"/>
    <col min="2297" max="2297" width="7.140625" style="32" bestFit="1" customWidth="1"/>
    <col min="2298" max="2298" width="9.5703125" style="32" bestFit="1" customWidth="1"/>
    <col min="2299" max="2299" width="11.7109375" style="32" bestFit="1" customWidth="1"/>
    <col min="2300" max="2300" width="7.140625" style="32" bestFit="1" customWidth="1"/>
    <col min="2301" max="2301" width="9.5703125" style="32" bestFit="1" customWidth="1"/>
    <col min="2302" max="2302" width="11.7109375" style="32" bestFit="1" customWidth="1"/>
    <col min="2303" max="2303" width="7.140625" style="32" bestFit="1" customWidth="1"/>
    <col min="2304" max="2304" width="10.28515625" style="32" bestFit="1" customWidth="1"/>
    <col min="2305" max="2305" width="10" style="32"/>
    <col min="2306" max="2306" width="10.85546875" style="32" customWidth="1"/>
    <col min="2307" max="2549" width="10" style="32"/>
    <col min="2550" max="2550" width="6.140625" style="32" bestFit="1" customWidth="1"/>
    <col min="2551" max="2551" width="47.42578125" style="32" customWidth="1"/>
    <col min="2552" max="2552" width="3.42578125" style="32" bestFit="1" customWidth="1"/>
    <col min="2553" max="2553" width="7.140625" style="32" bestFit="1" customWidth="1"/>
    <col min="2554" max="2554" width="9.5703125" style="32" bestFit="1" customWidth="1"/>
    <col min="2555" max="2555" width="11.7109375" style="32" bestFit="1" customWidth="1"/>
    <col min="2556" max="2556" width="7.140625" style="32" bestFit="1" customWidth="1"/>
    <col min="2557" max="2557" width="9.5703125" style="32" bestFit="1" customWidth="1"/>
    <col min="2558" max="2558" width="11.7109375" style="32" bestFit="1" customWidth="1"/>
    <col min="2559" max="2559" width="7.140625" style="32" bestFit="1" customWidth="1"/>
    <col min="2560" max="2560" width="10.28515625" style="32" bestFit="1" customWidth="1"/>
    <col min="2561" max="2561" width="10" style="32"/>
    <col min="2562" max="2562" width="10.85546875" style="32" customWidth="1"/>
    <col min="2563" max="2805" width="10" style="32"/>
    <col min="2806" max="2806" width="6.140625" style="32" bestFit="1" customWidth="1"/>
    <col min="2807" max="2807" width="47.42578125" style="32" customWidth="1"/>
    <col min="2808" max="2808" width="3.42578125" style="32" bestFit="1" customWidth="1"/>
    <col min="2809" max="2809" width="7.140625" style="32" bestFit="1" customWidth="1"/>
    <col min="2810" max="2810" width="9.5703125" style="32" bestFit="1" customWidth="1"/>
    <col min="2811" max="2811" width="11.7109375" style="32" bestFit="1" customWidth="1"/>
    <col min="2812" max="2812" width="7.140625" style="32" bestFit="1" customWidth="1"/>
    <col min="2813" max="2813" width="9.5703125" style="32" bestFit="1" customWidth="1"/>
    <col min="2814" max="2814" width="11.7109375" style="32" bestFit="1" customWidth="1"/>
    <col min="2815" max="2815" width="7.140625" style="32" bestFit="1" customWidth="1"/>
    <col min="2816" max="2816" width="10.28515625" style="32" bestFit="1" customWidth="1"/>
    <col min="2817" max="2817" width="10" style="32"/>
    <col min="2818" max="2818" width="10.85546875" style="32" customWidth="1"/>
    <col min="2819" max="3061" width="10" style="32"/>
    <col min="3062" max="3062" width="6.140625" style="32" bestFit="1" customWidth="1"/>
    <col min="3063" max="3063" width="47.42578125" style="32" customWidth="1"/>
    <col min="3064" max="3064" width="3.42578125" style="32" bestFit="1" customWidth="1"/>
    <col min="3065" max="3065" width="7.140625" style="32" bestFit="1" customWidth="1"/>
    <col min="3066" max="3066" width="9.5703125" style="32" bestFit="1" customWidth="1"/>
    <col min="3067" max="3067" width="11.7109375" style="32" bestFit="1" customWidth="1"/>
    <col min="3068" max="3068" width="7.140625" style="32" bestFit="1" customWidth="1"/>
    <col min="3069" max="3069" width="9.5703125" style="32" bestFit="1" customWidth="1"/>
    <col min="3070" max="3070" width="11.7109375" style="32" bestFit="1" customWidth="1"/>
    <col min="3071" max="3071" width="7.140625" style="32" bestFit="1" customWidth="1"/>
    <col min="3072" max="3072" width="10.28515625" style="32" bestFit="1" customWidth="1"/>
    <col min="3073" max="3073" width="10" style="32"/>
    <col min="3074" max="3074" width="10.85546875" style="32" customWidth="1"/>
    <col min="3075" max="3317" width="10" style="32"/>
    <col min="3318" max="3318" width="6.140625" style="32" bestFit="1" customWidth="1"/>
    <col min="3319" max="3319" width="47.42578125" style="32" customWidth="1"/>
    <col min="3320" max="3320" width="3.42578125" style="32" bestFit="1" customWidth="1"/>
    <col min="3321" max="3321" width="7.140625" style="32" bestFit="1" customWidth="1"/>
    <col min="3322" max="3322" width="9.5703125" style="32" bestFit="1" customWidth="1"/>
    <col min="3323" max="3323" width="11.7109375" style="32" bestFit="1" customWidth="1"/>
    <col min="3324" max="3324" width="7.140625" style="32" bestFit="1" customWidth="1"/>
    <col min="3325" max="3325" width="9.5703125" style="32" bestFit="1" customWidth="1"/>
    <col min="3326" max="3326" width="11.7109375" style="32" bestFit="1" customWidth="1"/>
    <col min="3327" max="3327" width="7.140625" style="32" bestFit="1" customWidth="1"/>
    <col min="3328" max="3328" width="10.28515625" style="32" bestFit="1" customWidth="1"/>
    <col min="3329" max="3329" width="10" style="32"/>
    <col min="3330" max="3330" width="10.85546875" style="32" customWidth="1"/>
    <col min="3331" max="3573" width="10" style="32"/>
    <col min="3574" max="3574" width="6.140625" style="32" bestFit="1" customWidth="1"/>
    <col min="3575" max="3575" width="47.42578125" style="32" customWidth="1"/>
    <col min="3576" max="3576" width="3.42578125" style="32" bestFit="1" customWidth="1"/>
    <col min="3577" max="3577" width="7.140625" style="32" bestFit="1" customWidth="1"/>
    <col min="3578" max="3578" width="9.5703125" style="32" bestFit="1" customWidth="1"/>
    <col min="3579" max="3579" width="11.7109375" style="32" bestFit="1" customWidth="1"/>
    <col min="3580" max="3580" width="7.140625" style="32" bestFit="1" customWidth="1"/>
    <col min="3581" max="3581" width="9.5703125" style="32" bestFit="1" customWidth="1"/>
    <col min="3582" max="3582" width="11.7109375" style="32" bestFit="1" customWidth="1"/>
    <col min="3583" max="3583" width="7.140625" style="32" bestFit="1" customWidth="1"/>
    <col min="3584" max="3584" width="10.28515625" style="32" bestFit="1" customWidth="1"/>
    <col min="3585" max="3585" width="10" style="32"/>
    <col min="3586" max="3586" width="10.85546875" style="32" customWidth="1"/>
    <col min="3587" max="3829" width="10" style="32"/>
    <col min="3830" max="3830" width="6.140625" style="32" bestFit="1" customWidth="1"/>
    <col min="3831" max="3831" width="47.42578125" style="32" customWidth="1"/>
    <col min="3832" max="3832" width="3.42578125" style="32" bestFit="1" customWidth="1"/>
    <col min="3833" max="3833" width="7.140625" style="32" bestFit="1" customWidth="1"/>
    <col min="3834" max="3834" width="9.5703125" style="32" bestFit="1" customWidth="1"/>
    <col min="3835" max="3835" width="11.7109375" style="32" bestFit="1" customWidth="1"/>
    <col min="3836" max="3836" width="7.140625" style="32" bestFit="1" customWidth="1"/>
    <col min="3837" max="3837" width="9.5703125" style="32" bestFit="1" customWidth="1"/>
    <col min="3838" max="3838" width="11.7109375" style="32" bestFit="1" customWidth="1"/>
    <col min="3839" max="3839" width="7.140625" style="32" bestFit="1" customWidth="1"/>
    <col min="3840" max="3840" width="10.28515625" style="32" bestFit="1" customWidth="1"/>
    <col min="3841" max="3841" width="10" style="32"/>
    <col min="3842" max="3842" width="10.85546875" style="32" customWidth="1"/>
    <col min="3843" max="4085" width="10" style="32"/>
    <col min="4086" max="4086" width="6.140625" style="32" bestFit="1" customWidth="1"/>
    <col min="4087" max="4087" width="47.42578125" style="32" customWidth="1"/>
    <col min="4088" max="4088" width="3.42578125" style="32" bestFit="1" customWidth="1"/>
    <col min="4089" max="4089" width="7.140625" style="32" bestFit="1" customWidth="1"/>
    <col min="4090" max="4090" width="9.5703125" style="32" bestFit="1" customWidth="1"/>
    <col min="4091" max="4091" width="11.7109375" style="32" bestFit="1" customWidth="1"/>
    <col min="4092" max="4092" width="7.140625" style="32" bestFit="1" customWidth="1"/>
    <col min="4093" max="4093" width="9.5703125" style="32" bestFit="1" customWidth="1"/>
    <col min="4094" max="4094" width="11.7109375" style="32" bestFit="1" customWidth="1"/>
    <col min="4095" max="4095" width="7.140625" style="32" bestFit="1" customWidth="1"/>
    <col min="4096" max="4096" width="10.28515625" style="32" bestFit="1" customWidth="1"/>
    <col min="4097" max="4097" width="10" style="32"/>
    <col min="4098" max="4098" width="10.85546875" style="32" customWidth="1"/>
    <col min="4099" max="4341" width="10" style="32"/>
    <col min="4342" max="4342" width="6.140625" style="32" bestFit="1" customWidth="1"/>
    <col min="4343" max="4343" width="47.42578125" style="32" customWidth="1"/>
    <col min="4344" max="4344" width="3.42578125" style="32" bestFit="1" customWidth="1"/>
    <col min="4345" max="4345" width="7.140625" style="32" bestFit="1" customWidth="1"/>
    <col min="4346" max="4346" width="9.5703125" style="32" bestFit="1" customWidth="1"/>
    <col min="4347" max="4347" width="11.7109375" style="32" bestFit="1" customWidth="1"/>
    <col min="4348" max="4348" width="7.140625" style="32" bestFit="1" customWidth="1"/>
    <col min="4349" max="4349" width="9.5703125" style="32" bestFit="1" customWidth="1"/>
    <col min="4350" max="4350" width="11.7109375" style="32" bestFit="1" customWidth="1"/>
    <col min="4351" max="4351" width="7.140625" style="32" bestFit="1" customWidth="1"/>
    <col min="4352" max="4352" width="10.28515625" style="32" bestFit="1" customWidth="1"/>
    <col min="4353" max="4353" width="10" style="32"/>
    <col min="4354" max="4354" width="10.85546875" style="32" customWidth="1"/>
    <col min="4355" max="4597" width="10" style="32"/>
    <col min="4598" max="4598" width="6.140625" style="32" bestFit="1" customWidth="1"/>
    <col min="4599" max="4599" width="47.42578125" style="32" customWidth="1"/>
    <col min="4600" max="4600" width="3.42578125" style="32" bestFit="1" customWidth="1"/>
    <col min="4601" max="4601" width="7.140625" style="32" bestFit="1" customWidth="1"/>
    <col min="4602" max="4602" width="9.5703125" style="32" bestFit="1" customWidth="1"/>
    <col min="4603" max="4603" width="11.7109375" style="32" bestFit="1" customWidth="1"/>
    <col min="4604" max="4604" width="7.140625" style="32" bestFit="1" customWidth="1"/>
    <col min="4605" max="4605" width="9.5703125" style="32" bestFit="1" customWidth="1"/>
    <col min="4606" max="4606" width="11.7109375" style="32" bestFit="1" customWidth="1"/>
    <col min="4607" max="4607" width="7.140625" style="32" bestFit="1" customWidth="1"/>
    <col min="4608" max="4608" width="10.28515625" style="32" bestFit="1" customWidth="1"/>
    <col min="4609" max="4609" width="10" style="32"/>
    <col min="4610" max="4610" width="10.85546875" style="32" customWidth="1"/>
    <col min="4611" max="4853" width="10" style="32"/>
    <col min="4854" max="4854" width="6.140625" style="32" bestFit="1" customWidth="1"/>
    <col min="4855" max="4855" width="47.42578125" style="32" customWidth="1"/>
    <col min="4856" max="4856" width="3.42578125" style="32" bestFit="1" customWidth="1"/>
    <col min="4857" max="4857" width="7.140625" style="32" bestFit="1" customWidth="1"/>
    <col min="4858" max="4858" width="9.5703125" style="32" bestFit="1" customWidth="1"/>
    <col min="4859" max="4859" width="11.7109375" style="32" bestFit="1" customWidth="1"/>
    <col min="4860" max="4860" width="7.140625" style="32" bestFit="1" customWidth="1"/>
    <col min="4861" max="4861" width="9.5703125" style="32" bestFit="1" customWidth="1"/>
    <col min="4862" max="4862" width="11.7109375" style="32" bestFit="1" customWidth="1"/>
    <col min="4863" max="4863" width="7.140625" style="32" bestFit="1" customWidth="1"/>
    <col min="4864" max="4864" width="10.28515625" style="32" bestFit="1" customWidth="1"/>
    <col min="4865" max="4865" width="10" style="32"/>
    <col min="4866" max="4866" width="10.85546875" style="32" customWidth="1"/>
    <col min="4867" max="5109" width="10" style="32"/>
    <col min="5110" max="5110" width="6.140625" style="32" bestFit="1" customWidth="1"/>
    <col min="5111" max="5111" width="47.42578125" style="32" customWidth="1"/>
    <col min="5112" max="5112" width="3.42578125" style="32" bestFit="1" customWidth="1"/>
    <col min="5113" max="5113" width="7.140625" style="32" bestFit="1" customWidth="1"/>
    <col min="5114" max="5114" width="9.5703125" style="32" bestFit="1" customWidth="1"/>
    <col min="5115" max="5115" width="11.7109375" style="32" bestFit="1" customWidth="1"/>
    <col min="5116" max="5116" width="7.140625" style="32" bestFit="1" customWidth="1"/>
    <col min="5117" max="5117" width="9.5703125" style="32" bestFit="1" customWidth="1"/>
    <col min="5118" max="5118" width="11.7109375" style="32" bestFit="1" customWidth="1"/>
    <col min="5119" max="5119" width="7.140625" style="32" bestFit="1" customWidth="1"/>
    <col min="5120" max="5120" width="10.28515625" style="32" bestFit="1" customWidth="1"/>
    <col min="5121" max="5121" width="10" style="32"/>
    <col min="5122" max="5122" width="10.85546875" style="32" customWidth="1"/>
    <col min="5123" max="5365" width="10" style="32"/>
    <col min="5366" max="5366" width="6.140625" style="32" bestFit="1" customWidth="1"/>
    <col min="5367" max="5367" width="47.42578125" style="32" customWidth="1"/>
    <col min="5368" max="5368" width="3.42578125" style="32" bestFit="1" customWidth="1"/>
    <col min="5369" max="5369" width="7.140625" style="32" bestFit="1" customWidth="1"/>
    <col min="5370" max="5370" width="9.5703125" style="32" bestFit="1" customWidth="1"/>
    <col min="5371" max="5371" width="11.7109375" style="32" bestFit="1" customWidth="1"/>
    <col min="5372" max="5372" width="7.140625" style="32" bestFit="1" customWidth="1"/>
    <col min="5373" max="5373" width="9.5703125" style="32" bestFit="1" customWidth="1"/>
    <col min="5374" max="5374" width="11.7109375" style="32" bestFit="1" customWidth="1"/>
    <col min="5375" max="5375" width="7.140625" style="32" bestFit="1" customWidth="1"/>
    <col min="5376" max="5376" width="10.28515625" style="32" bestFit="1" customWidth="1"/>
    <col min="5377" max="5377" width="10" style="32"/>
    <col min="5378" max="5378" width="10.85546875" style="32" customWidth="1"/>
    <col min="5379" max="5621" width="10" style="32"/>
    <col min="5622" max="5622" width="6.140625" style="32" bestFit="1" customWidth="1"/>
    <col min="5623" max="5623" width="47.42578125" style="32" customWidth="1"/>
    <col min="5624" max="5624" width="3.42578125" style="32" bestFit="1" customWidth="1"/>
    <col min="5625" max="5625" width="7.140625" style="32" bestFit="1" customWidth="1"/>
    <col min="5626" max="5626" width="9.5703125" style="32" bestFit="1" customWidth="1"/>
    <col min="5627" max="5627" width="11.7109375" style="32" bestFit="1" customWidth="1"/>
    <col min="5628" max="5628" width="7.140625" style="32" bestFit="1" customWidth="1"/>
    <col min="5629" max="5629" width="9.5703125" style="32" bestFit="1" customWidth="1"/>
    <col min="5630" max="5630" width="11.7109375" style="32" bestFit="1" customWidth="1"/>
    <col min="5631" max="5631" width="7.140625" style="32" bestFit="1" customWidth="1"/>
    <col min="5632" max="5632" width="10.28515625" style="32" bestFit="1" customWidth="1"/>
    <col min="5633" max="5633" width="10" style="32"/>
    <col min="5634" max="5634" width="10.85546875" style="32" customWidth="1"/>
    <col min="5635" max="5877" width="10" style="32"/>
    <col min="5878" max="5878" width="6.140625" style="32" bestFit="1" customWidth="1"/>
    <col min="5879" max="5879" width="47.42578125" style="32" customWidth="1"/>
    <col min="5880" max="5880" width="3.42578125" style="32" bestFit="1" customWidth="1"/>
    <col min="5881" max="5881" width="7.140625" style="32" bestFit="1" customWidth="1"/>
    <col min="5882" max="5882" width="9.5703125" style="32" bestFit="1" customWidth="1"/>
    <col min="5883" max="5883" width="11.7109375" style="32" bestFit="1" customWidth="1"/>
    <col min="5884" max="5884" width="7.140625" style="32" bestFit="1" customWidth="1"/>
    <col min="5885" max="5885" width="9.5703125" style="32" bestFit="1" customWidth="1"/>
    <col min="5886" max="5886" width="11.7109375" style="32" bestFit="1" customWidth="1"/>
    <col min="5887" max="5887" width="7.140625" style="32" bestFit="1" customWidth="1"/>
    <col min="5888" max="5888" width="10.28515625" style="32" bestFit="1" customWidth="1"/>
    <col min="5889" max="5889" width="10" style="32"/>
    <col min="5890" max="5890" width="10.85546875" style="32" customWidth="1"/>
    <col min="5891" max="6133" width="10" style="32"/>
    <col min="6134" max="6134" width="6.140625" style="32" bestFit="1" customWidth="1"/>
    <col min="6135" max="6135" width="47.42578125" style="32" customWidth="1"/>
    <col min="6136" max="6136" width="3.42578125" style="32" bestFit="1" customWidth="1"/>
    <col min="6137" max="6137" width="7.140625" style="32" bestFit="1" customWidth="1"/>
    <col min="6138" max="6138" width="9.5703125" style="32" bestFit="1" customWidth="1"/>
    <col min="6139" max="6139" width="11.7109375" style="32" bestFit="1" customWidth="1"/>
    <col min="6140" max="6140" width="7.140625" style="32" bestFit="1" customWidth="1"/>
    <col min="6141" max="6141" width="9.5703125" style="32" bestFit="1" customWidth="1"/>
    <col min="6142" max="6142" width="11.7109375" style="32" bestFit="1" customWidth="1"/>
    <col min="6143" max="6143" width="7.140625" style="32" bestFit="1" customWidth="1"/>
    <col min="6144" max="6144" width="10.28515625" style="32" bestFit="1" customWidth="1"/>
    <col min="6145" max="6145" width="10" style="32"/>
    <col min="6146" max="6146" width="10.85546875" style="32" customWidth="1"/>
    <col min="6147" max="6389" width="10" style="32"/>
    <col min="6390" max="6390" width="6.140625" style="32" bestFit="1" customWidth="1"/>
    <col min="6391" max="6391" width="47.42578125" style="32" customWidth="1"/>
    <col min="6392" max="6392" width="3.42578125" style="32" bestFit="1" customWidth="1"/>
    <col min="6393" max="6393" width="7.140625" style="32" bestFit="1" customWidth="1"/>
    <col min="6394" max="6394" width="9.5703125" style="32" bestFit="1" customWidth="1"/>
    <col min="6395" max="6395" width="11.7109375" style="32" bestFit="1" customWidth="1"/>
    <col min="6396" max="6396" width="7.140625" style="32" bestFit="1" customWidth="1"/>
    <col min="6397" max="6397" width="9.5703125" style="32" bestFit="1" customWidth="1"/>
    <col min="6398" max="6398" width="11.7109375" style="32" bestFit="1" customWidth="1"/>
    <col min="6399" max="6399" width="7.140625" style="32" bestFit="1" customWidth="1"/>
    <col min="6400" max="6400" width="10.28515625" style="32" bestFit="1" customWidth="1"/>
    <col min="6401" max="6401" width="10" style="32"/>
    <col min="6402" max="6402" width="10.85546875" style="32" customWidth="1"/>
    <col min="6403" max="6645" width="10" style="32"/>
    <col min="6646" max="6646" width="6.140625" style="32" bestFit="1" customWidth="1"/>
    <col min="6647" max="6647" width="47.42578125" style="32" customWidth="1"/>
    <col min="6648" max="6648" width="3.42578125" style="32" bestFit="1" customWidth="1"/>
    <col min="6649" max="6649" width="7.140625" style="32" bestFit="1" customWidth="1"/>
    <col min="6650" max="6650" width="9.5703125" style="32" bestFit="1" customWidth="1"/>
    <col min="6651" max="6651" width="11.7109375" style="32" bestFit="1" customWidth="1"/>
    <col min="6652" max="6652" width="7.140625" style="32" bestFit="1" customWidth="1"/>
    <col min="6653" max="6653" width="9.5703125" style="32" bestFit="1" customWidth="1"/>
    <col min="6654" max="6654" width="11.7109375" style="32" bestFit="1" customWidth="1"/>
    <col min="6655" max="6655" width="7.140625" style="32" bestFit="1" customWidth="1"/>
    <col min="6656" max="6656" width="10.28515625" style="32" bestFit="1" customWidth="1"/>
    <col min="6657" max="6657" width="10" style="32"/>
    <col min="6658" max="6658" width="10.85546875" style="32" customWidth="1"/>
    <col min="6659" max="6901" width="10" style="32"/>
    <col min="6902" max="6902" width="6.140625" style="32" bestFit="1" customWidth="1"/>
    <col min="6903" max="6903" width="47.42578125" style="32" customWidth="1"/>
    <col min="6904" max="6904" width="3.42578125" style="32" bestFit="1" customWidth="1"/>
    <col min="6905" max="6905" width="7.140625" style="32" bestFit="1" customWidth="1"/>
    <col min="6906" max="6906" width="9.5703125" style="32" bestFit="1" customWidth="1"/>
    <col min="6907" max="6907" width="11.7109375" style="32" bestFit="1" customWidth="1"/>
    <col min="6908" max="6908" width="7.140625" style="32" bestFit="1" customWidth="1"/>
    <col min="6909" max="6909" width="9.5703125" style="32" bestFit="1" customWidth="1"/>
    <col min="6910" max="6910" width="11.7109375" style="32" bestFit="1" customWidth="1"/>
    <col min="6911" max="6911" width="7.140625" style="32" bestFit="1" customWidth="1"/>
    <col min="6912" max="6912" width="10.28515625" style="32" bestFit="1" customWidth="1"/>
    <col min="6913" max="6913" width="10" style="32"/>
    <col min="6914" max="6914" width="10.85546875" style="32" customWidth="1"/>
    <col min="6915" max="7157" width="10" style="32"/>
    <col min="7158" max="7158" width="6.140625" style="32" bestFit="1" customWidth="1"/>
    <col min="7159" max="7159" width="47.42578125" style="32" customWidth="1"/>
    <col min="7160" max="7160" width="3.42578125" style="32" bestFit="1" customWidth="1"/>
    <col min="7161" max="7161" width="7.140625" style="32" bestFit="1" customWidth="1"/>
    <col min="7162" max="7162" width="9.5703125" style="32" bestFit="1" customWidth="1"/>
    <col min="7163" max="7163" width="11.7109375" style="32" bestFit="1" customWidth="1"/>
    <col min="7164" max="7164" width="7.140625" style="32" bestFit="1" customWidth="1"/>
    <col min="7165" max="7165" width="9.5703125" style="32" bestFit="1" customWidth="1"/>
    <col min="7166" max="7166" width="11.7109375" style="32" bestFit="1" customWidth="1"/>
    <col min="7167" max="7167" width="7.140625" style="32" bestFit="1" customWidth="1"/>
    <col min="7168" max="7168" width="10.28515625" style="32" bestFit="1" customWidth="1"/>
    <col min="7169" max="7169" width="10" style="32"/>
    <col min="7170" max="7170" width="10.85546875" style="32" customWidth="1"/>
    <col min="7171" max="7413" width="10" style="32"/>
    <col min="7414" max="7414" width="6.140625" style="32" bestFit="1" customWidth="1"/>
    <col min="7415" max="7415" width="47.42578125" style="32" customWidth="1"/>
    <col min="7416" max="7416" width="3.42578125" style="32" bestFit="1" customWidth="1"/>
    <col min="7417" max="7417" width="7.140625" style="32" bestFit="1" customWidth="1"/>
    <col min="7418" max="7418" width="9.5703125" style="32" bestFit="1" customWidth="1"/>
    <col min="7419" max="7419" width="11.7109375" style="32" bestFit="1" customWidth="1"/>
    <col min="7420" max="7420" width="7.140625" style="32" bestFit="1" customWidth="1"/>
    <col min="7421" max="7421" width="9.5703125" style="32" bestFit="1" customWidth="1"/>
    <col min="7422" max="7422" width="11.7109375" style="32" bestFit="1" customWidth="1"/>
    <col min="7423" max="7423" width="7.140625" style="32" bestFit="1" customWidth="1"/>
    <col min="7424" max="7424" width="10.28515625" style="32" bestFit="1" customWidth="1"/>
    <col min="7425" max="7425" width="10" style="32"/>
    <col min="7426" max="7426" width="10.85546875" style="32" customWidth="1"/>
    <col min="7427" max="7669" width="10" style="32"/>
    <col min="7670" max="7670" width="6.140625" style="32" bestFit="1" customWidth="1"/>
    <col min="7671" max="7671" width="47.42578125" style="32" customWidth="1"/>
    <col min="7672" max="7672" width="3.42578125" style="32" bestFit="1" customWidth="1"/>
    <col min="7673" max="7673" width="7.140625" style="32" bestFit="1" customWidth="1"/>
    <col min="7674" max="7674" width="9.5703125" style="32" bestFit="1" customWidth="1"/>
    <col min="7675" max="7675" width="11.7109375" style="32" bestFit="1" customWidth="1"/>
    <col min="7676" max="7676" width="7.140625" style="32" bestFit="1" customWidth="1"/>
    <col min="7677" max="7677" width="9.5703125" style="32" bestFit="1" customWidth="1"/>
    <col min="7678" max="7678" width="11.7109375" style="32" bestFit="1" customWidth="1"/>
    <col min="7679" max="7679" width="7.140625" style="32" bestFit="1" customWidth="1"/>
    <col min="7680" max="7680" width="10.28515625" style="32" bestFit="1" customWidth="1"/>
    <col min="7681" max="7681" width="10" style="32"/>
    <col min="7682" max="7682" width="10.85546875" style="32" customWidth="1"/>
    <col min="7683" max="7925" width="10" style="32"/>
    <col min="7926" max="7926" width="6.140625" style="32" bestFit="1" customWidth="1"/>
    <col min="7927" max="7927" width="47.42578125" style="32" customWidth="1"/>
    <col min="7928" max="7928" width="3.42578125" style="32" bestFit="1" customWidth="1"/>
    <col min="7929" max="7929" width="7.140625" style="32" bestFit="1" customWidth="1"/>
    <col min="7930" max="7930" width="9.5703125" style="32" bestFit="1" customWidth="1"/>
    <col min="7931" max="7931" width="11.7109375" style="32" bestFit="1" customWidth="1"/>
    <col min="7932" max="7932" width="7.140625" style="32" bestFit="1" customWidth="1"/>
    <col min="7933" max="7933" width="9.5703125" style="32" bestFit="1" customWidth="1"/>
    <col min="7934" max="7934" width="11.7109375" style="32" bestFit="1" customWidth="1"/>
    <col min="7935" max="7935" width="7.140625" style="32" bestFit="1" customWidth="1"/>
    <col min="7936" max="7936" width="10.28515625" style="32" bestFit="1" customWidth="1"/>
    <col min="7937" max="7937" width="10" style="32"/>
    <col min="7938" max="7938" width="10.85546875" style="32" customWidth="1"/>
    <col min="7939" max="8181" width="10" style="32"/>
    <col min="8182" max="8182" width="6.140625" style="32" bestFit="1" customWidth="1"/>
    <col min="8183" max="8183" width="47.42578125" style="32" customWidth="1"/>
    <col min="8184" max="8184" width="3.42578125" style="32" bestFit="1" customWidth="1"/>
    <col min="8185" max="8185" width="7.140625" style="32" bestFit="1" customWidth="1"/>
    <col min="8186" max="8186" width="9.5703125" style="32" bestFit="1" customWidth="1"/>
    <col min="8187" max="8187" width="11.7109375" style="32" bestFit="1" customWidth="1"/>
    <col min="8188" max="8188" width="7.140625" style="32" bestFit="1" customWidth="1"/>
    <col min="8189" max="8189" width="9.5703125" style="32" bestFit="1" customWidth="1"/>
    <col min="8190" max="8190" width="11.7109375" style="32" bestFit="1" customWidth="1"/>
    <col min="8191" max="8191" width="7.140625" style="32" bestFit="1" customWidth="1"/>
    <col min="8192" max="8192" width="10.28515625" style="32" bestFit="1" customWidth="1"/>
    <col min="8193" max="8193" width="10" style="32"/>
    <col min="8194" max="8194" width="10.85546875" style="32" customWidth="1"/>
    <col min="8195" max="8437" width="10" style="32"/>
    <col min="8438" max="8438" width="6.140625" style="32" bestFit="1" customWidth="1"/>
    <col min="8439" max="8439" width="47.42578125" style="32" customWidth="1"/>
    <col min="8440" max="8440" width="3.42578125" style="32" bestFit="1" customWidth="1"/>
    <col min="8441" max="8441" width="7.140625" style="32" bestFit="1" customWidth="1"/>
    <col min="8442" max="8442" width="9.5703125" style="32" bestFit="1" customWidth="1"/>
    <col min="8443" max="8443" width="11.7109375" style="32" bestFit="1" customWidth="1"/>
    <col min="8444" max="8444" width="7.140625" style="32" bestFit="1" customWidth="1"/>
    <col min="8445" max="8445" width="9.5703125" style="32" bestFit="1" customWidth="1"/>
    <col min="8446" max="8446" width="11.7109375" style="32" bestFit="1" customWidth="1"/>
    <col min="8447" max="8447" width="7.140625" style="32" bestFit="1" customWidth="1"/>
    <col min="8448" max="8448" width="10.28515625" style="32" bestFit="1" customWidth="1"/>
    <col min="8449" max="8449" width="10" style="32"/>
    <col min="8450" max="8450" width="10.85546875" style="32" customWidth="1"/>
    <col min="8451" max="8693" width="10" style="32"/>
    <col min="8694" max="8694" width="6.140625" style="32" bestFit="1" customWidth="1"/>
    <col min="8695" max="8695" width="47.42578125" style="32" customWidth="1"/>
    <col min="8696" max="8696" width="3.42578125" style="32" bestFit="1" customWidth="1"/>
    <col min="8697" max="8697" width="7.140625" style="32" bestFit="1" customWidth="1"/>
    <col min="8698" max="8698" width="9.5703125" style="32" bestFit="1" customWidth="1"/>
    <col min="8699" max="8699" width="11.7109375" style="32" bestFit="1" customWidth="1"/>
    <col min="8700" max="8700" width="7.140625" style="32" bestFit="1" customWidth="1"/>
    <col min="8701" max="8701" width="9.5703125" style="32" bestFit="1" customWidth="1"/>
    <col min="8702" max="8702" width="11.7109375" style="32" bestFit="1" customWidth="1"/>
    <col min="8703" max="8703" width="7.140625" style="32" bestFit="1" customWidth="1"/>
    <col min="8704" max="8704" width="10.28515625" style="32" bestFit="1" customWidth="1"/>
    <col min="8705" max="8705" width="10" style="32"/>
    <col min="8706" max="8706" width="10.85546875" style="32" customWidth="1"/>
    <col min="8707" max="8949" width="10" style="32"/>
    <col min="8950" max="8950" width="6.140625" style="32" bestFit="1" customWidth="1"/>
    <col min="8951" max="8951" width="47.42578125" style="32" customWidth="1"/>
    <col min="8952" max="8952" width="3.42578125" style="32" bestFit="1" customWidth="1"/>
    <col min="8953" max="8953" width="7.140625" style="32" bestFit="1" customWidth="1"/>
    <col min="8954" max="8954" width="9.5703125" style="32" bestFit="1" customWidth="1"/>
    <col min="8955" max="8955" width="11.7109375" style="32" bestFit="1" customWidth="1"/>
    <col min="8956" max="8956" width="7.140625" style="32" bestFit="1" customWidth="1"/>
    <col min="8957" max="8957" width="9.5703125" style="32" bestFit="1" customWidth="1"/>
    <col min="8958" max="8958" width="11.7109375" style="32" bestFit="1" customWidth="1"/>
    <col min="8959" max="8959" width="7.140625" style="32" bestFit="1" customWidth="1"/>
    <col min="8960" max="8960" width="10.28515625" style="32" bestFit="1" customWidth="1"/>
    <col min="8961" max="8961" width="10" style="32"/>
    <col min="8962" max="8962" width="10.85546875" style="32" customWidth="1"/>
    <col min="8963" max="9205" width="10" style="32"/>
    <col min="9206" max="9206" width="6.140625" style="32" bestFit="1" customWidth="1"/>
    <col min="9207" max="9207" width="47.42578125" style="32" customWidth="1"/>
    <col min="9208" max="9208" width="3.42578125" style="32" bestFit="1" customWidth="1"/>
    <col min="9209" max="9209" width="7.140625" style="32" bestFit="1" customWidth="1"/>
    <col min="9210" max="9210" width="9.5703125" style="32" bestFit="1" customWidth="1"/>
    <col min="9211" max="9211" width="11.7109375" style="32" bestFit="1" customWidth="1"/>
    <col min="9212" max="9212" width="7.140625" style="32" bestFit="1" customWidth="1"/>
    <col min="9213" max="9213" width="9.5703125" style="32" bestFit="1" customWidth="1"/>
    <col min="9214" max="9214" width="11.7109375" style="32" bestFit="1" customWidth="1"/>
    <col min="9215" max="9215" width="7.140625" style="32" bestFit="1" customWidth="1"/>
    <col min="9216" max="9216" width="10.28515625" style="32" bestFit="1" customWidth="1"/>
    <col min="9217" max="9217" width="10" style="32"/>
    <col min="9218" max="9218" width="10.85546875" style="32" customWidth="1"/>
    <col min="9219" max="9461" width="10" style="32"/>
    <col min="9462" max="9462" width="6.140625" style="32" bestFit="1" customWidth="1"/>
    <col min="9463" max="9463" width="47.42578125" style="32" customWidth="1"/>
    <col min="9464" max="9464" width="3.42578125" style="32" bestFit="1" customWidth="1"/>
    <col min="9465" max="9465" width="7.140625" style="32" bestFit="1" customWidth="1"/>
    <col min="9466" max="9466" width="9.5703125" style="32" bestFit="1" customWidth="1"/>
    <col min="9467" max="9467" width="11.7109375" style="32" bestFit="1" customWidth="1"/>
    <col min="9468" max="9468" width="7.140625" style="32" bestFit="1" customWidth="1"/>
    <col min="9469" max="9469" width="9.5703125" style="32" bestFit="1" customWidth="1"/>
    <col min="9470" max="9470" width="11.7109375" style="32" bestFit="1" customWidth="1"/>
    <col min="9471" max="9471" width="7.140625" style="32" bestFit="1" customWidth="1"/>
    <col min="9472" max="9472" width="10.28515625" style="32" bestFit="1" customWidth="1"/>
    <col min="9473" max="9473" width="10" style="32"/>
    <col min="9474" max="9474" width="10.85546875" style="32" customWidth="1"/>
    <col min="9475" max="9717" width="10" style="32"/>
    <col min="9718" max="9718" width="6.140625" style="32" bestFit="1" customWidth="1"/>
    <col min="9719" max="9719" width="47.42578125" style="32" customWidth="1"/>
    <col min="9720" max="9720" width="3.42578125" style="32" bestFit="1" customWidth="1"/>
    <col min="9721" max="9721" width="7.140625" style="32" bestFit="1" customWidth="1"/>
    <col min="9722" max="9722" width="9.5703125" style="32" bestFit="1" customWidth="1"/>
    <col min="9723" max="9723" width="11.7109375" style="32" bestFit="1" customWidth="1"/>
    <col min="9724" max="9724" width="7.140625" style="32" bestFit="1" customWidth="1"/>
    <col min="9725" max="9725" width="9.5703125" style="32" bestFit="1" customWidth="1"/>
    <col min="9726" max="9726" width="11.7109375" style="32" bestFit="1" customWidth="1"/>
    <col min="9727" max="9727" width="7.140625" style="32" bestFit="1" customWidth="1"/>
    <col min="9728" max="9728" width="10.28515625" style="32" bestFit="1" customWidth="1"/>
    <col min="9729" max="9729" width="10" style="32"/>
    <col min="9730" max="9730" width="10.85546875" style="32" customWidth="1"/>
    <col min="9731" max="9973" width="10" style="32"/>
    <col min="9974" max="9974" width="6.140625" style="32" bestFit="1" customWidth="1"/>
    <col min="9975" max="9975" width="47.42578125" style="32" customWidth="1"/>
    <col min="9976" max="9976" width="3.42578125" style="32" bestFit="1" customWidth="1"/>
    <col min="9977" max="9977" width="7.140625" style="32" bestFit="1" customWidth="1"/>
    <col min="9978" max="9978" width="9.5703125" style="32" bestFit="1" customWidth="1"/>
    <col min="9979" max="9979" width="11.7109375" style="32" bestFit="1" customWidth="1"/>
    <col min="9980" max="9980" width="7.140625" style="32" bestFit="1" customWidth="1"/>
    <col min="9981" max="9981" width="9.5703125" style="32" bestFit="1" customWidth="1"/>
    <col min="9982" max="9982" width="11.7109375" style="32" bestFit="1" customWidth="1"/>
    <col min="9983" max="9983" width="7.140625" style="32" bestFit="1" customWidth="1"/>
    <col min="9984" max="9984" width="10.28515625" style="32" bestFit="1" customWidth="1"/>
    <col min="9985" max="9985" width="10" style="32"/>
    <col min="9986" max="9986" width="10.85546875" style="32" customWidth="1"/>
    <col min="9987" max="10229" width="10" style="32"/>
    <col min="10230" max="10230" width="6.140625" style="32" bestFit="1" customWidth="1"/>
    <col min="10231" max="10231" width="47.42578125" style="32" customWidth="1"/>
    <col min="10232" max="10232" width="3.42578125" style="32" bestFit="1" customWidth="1"/>
    <col min="10233" max="10233" width="7.140625" style="32" bestFit="1" customWidth="1"/>
    <col min="10234" max="10234" width="9.5703125" style="32" bestFit="1" customWidth="1"/>
    <col min="10235" max="10235" width="11.7109375" style="32" bestFit="1" customWidth="1"/>
    <col min="10236" max="10236" width="7.140625" style="32" bestFit="1" customWidth="1"/>
    <col min="10237" max="10237" width="9.5703125" style="32" bestFit="1" customWidth="1"/>
    <col min="10238" max="10238" width="11.7109375" style="32" bestFit="1" customWidth="1"/>
    <col min="10239" max="10239" width="7.140625" style="32" bestFit="1" customWidth="1"/>
    <col min="10240" max="10240" width="10.28515625" style="32" bestFit="1" customWidth="1"/>
    <col min="10241" max="10241" width="10" style="32"/>
    <col min="10242" max="10242" width="10.85546875" style="32" customWidth="1"/>
    <col min="10243" max="10485" width="10" style="32"/>
    <col min="10486" max="10486" width="6.140625" style="32" bestFit="1" customWidth="1"/>
    <col min="10487" max="10487" width="47.42578125" style="32" customWidth="1"/>
    <col min="10488" max="10488" width="3.42578125" style="32" bestFit="1" customWidth="1"/>
    <col min="10489" max="10489" width="7.140625" style="32" bestFit="1" customWidth="1"/>
    <col min="10490" max="10490" width="9.5703125" style="32" bestFit="1" customWidth="1"/>
    <col min="10491" max="10491" width="11.7109375" style="32" bestFit="1" customWidth="1"/>
    <col min="10492" max="10492" width="7.140625" style="32" bestFit="1" customWidth="1"/>
    <col min="10493" max="10493" width="9.5703125" style="32" bestFit="1" customWidth="1"/>
    <col min="10494" max="10494" width="11.7109375" style="32" bestFit="1" customWidth="1"/>
    <col min="10495" max="10495" width="7.140625" style="32" bestFit="1" customWidth="1"/>
    <col min="10496" max="10496" width="10.28515625" style="32" bestFit="1" customWidth="1"/>
    <col min="10497" max="10497" width="10" style="32"/>
    <col min="10498" max="10498" width="10.85546875" style="32" customWidth="1"/>
    <col min="10499" max="10741" width="10" style="32"/>
    <col min="10742" max="10742" width="6.140625" style="32" bestFit="1" customWidth="1"/>
    <col min="10743" max="10743" width="47.42578125" style="32" customWidth="1"/>
    <col min="10744" max="10744" width="3.42578125" style="32" bestFit="1" customWidth="1"/>
    <col min="10745" max="10745" width="7.140625" style="32" bestFit="1" customWidth="1"/>
    <col min="10746" max="10746" width="9.5703125" style="32" bestFit="1" customWidth="1"/>
    <col min="10747" max="10747" width="11.7109375" style="32" bestFit="1" customWidth="1"/>
    <col min="10748" max="10748" width="7.140625" style="32" bestFit="1" customWidth="1"/>
    <col min="10749" max="10749" width="9.5703125" style="32" bestFit="1" customWidth="1"/>
    <col min="10750" max="10750" width="11.7109375" style="32" bestFit="1" customWidth="1"/>
    <col min="10751" max="10751" width="7.140625" style="32" bestFit="1" customWidth="1"/>
    <col min="10752" max="10752" width="10.28515625" style="32" bestFit="1" customWidth="1"/>
    <col min="10753" max="10753" width="10" style="32"/>
    <col min="10754" max="10754" width="10.85546875" style="32" customWidth="1"/>
    <col min="10755" max="10997" width="10" style="32"/>
    <col min="10998" max="10998" width="6.140625" style="32" bestFit="1" customWidth="1"/>
    <col min="10999" max="10999" width="47.42578125" style="32" customWidth="1"/>
    <col min="11000" max="11000" width="3.42578125" style="32" bestFit="1" customWidth="1"/>
    <col min="11001" max="11001" width="7.140625" style="32" bestFit="1" customWidth="1"/>
    <col min="11002" max="11002" width="9.5703125" style="32" bestFit="1" customWidth="1"/>
    <col min="11003" max="11003" width="11.7109375" style="32" bestFit="1" customWidth="1"/>
    <col min="11004" max="11004" width="7.140625" style="32" bestFit="1" customWidth="1"/>
    <col min="11005" max="11005" width="9.5703125" style="32" bestFit="1" customWidth="1"/>
    <col min="11006" max="11006" width="11.7109375" style="32" bestFit="1" customWidth="1"/>
    <col min="11007" max="11007" width="7.140625" style="32" bestFit="1" customWidth="1"/>
    <col min="11008" max="11008" width="10.28515625" style="32" bestFit="1" customWidth="1"/>
    <col min="11009" max="11009" width="10" style="32"/>
    <col min="11010" max="11010" width="10.85546875" style="32" customWidth="1"/>
    <col min="11011" max="11253" width="10" style="32"/>
    <col min="11254" max="11254" width="6.140625" style="32" bestFit="1" customWidth="1"/>
    <col min="11255" max="11255" width="47.42578125" style="32" customWidth="1"/>
    <col min="11256" max="11256" width="3.42578125" style="32" bestFit="1" customWidth="1"/>
    <col min="11257" max="11257" width="7.140625" style="32" bestFit="1" customWidth="1"/>
    <col min="11258" max="11258" width="9.5703125" style="32" bestFit="1" customWidth="1"/>
    <col min="11259" max="11259" width="11.7109375" style="32" bestFit="1" customWidth="1"/>
    <col min="11260" max="11260" width="7.140625" style="32" bestFit="1" customWidth="1"/>
    <col min="11261" max="11261" width="9.5703125" style="32" bestFit="1" customWidth="1"/>
    <col min="11262" max="11262" width="11.7109375" style="32" bestFit="1" customWidth="1"/>
    <col min="11263" max="11263" width="7.140625" style="32" bestFit="1" customWidth="1"/>
    <col min="11264" max="11264" width="10.28515625" style="32" bestFit="1" customWidth="1"/>
    <col min="11265" max="11265" width="10" style="32"/>
    <col min="11266" max="11266" width="10.85546875" style="32" customWidth="1"/>
    <col min="11267" max="11509" width="10" style="32"/>
    <col min="11510" max="11510" width="6.140625" style="32" bestFit="1" customWidth="1"/>
    <col min="11511" max="11511" width="47.42578125" style="32" customWidth="1"/>
    <col min="11512" max="11512" width="3.42578125" style="32" bestFit="1" customWidth="1"/>
    <col min="11513" max="11513" width="7.140625" style="32" bestFit="1" customWidth="1"/>
    <col min="11514" max="11514" width="9.5703125" style="32" bestFit="1" customWidth="1"/>
    <col min="11515" max="11515" width="11.7109375" style="32" bestFit="1" customWidth="1"/>
    <col min="11516" max="11516" width="7.140625" style="32" bestFit="1" customWidth="1"/>
    <col min="11517" max="11517" width="9.5703125" style="32" bestFit="1" customWidth="1"/>
    <col min="11518" max="11518" width="11.7109375" style="32" bestFit="1" customWidth="1"/>
    <col min="11519" max="11519" width="7.140625" style="32" bestFit="1" customWidth="1"/>
    <col min="11520" max="11520" width="10.28515625" style="32" bestFit="1" customWidth="1"/>
    <col min="11521" max="11521" width="10" style="32"/>
    <col min="11522" max="11522" width="10.85546875" style="32" customWidth="1"/>
    <col min="11523" max="11765" width="10" style="32"/>
    <col min="11766" max="11766" width="6.140625" style="32" bestFit="1" customWidth="1"/>
    <col min="11767" max="11767" width="47.42578125" style="32" customWidth="1"/>
    <col min="11768" max="11768" width="3.42578125" style="32" bestFit="1" customWidth="1"/>
    <col min="11769" max="11769" width="7.140625" style="32" bestFit="1" customWidth="1"/>
    <col min="11770" max="11770" width="9.5703125" style="32" bestFit="1" customWidth="1"/>
    <col min="11771" max="11771" width="11.7109375" style="32" bestFit="1" customWidth="1"/>
    <col min="11772" max="11772" width="7.140625" style="32" bestFit="1" customWidth="1"/>
    <col min="11773" max="11773" width="9.5703125" style="32" bestFit="1" customWidth="1"/>
    <col min="11774" max="11774" width="11.7109375" style="32" bestFit="1" customWidth="1"/>
    <col min="11775" max="11775" width="7.140625" style="32" bestFit="1" customWidth="1"/>
    <col min="11776" max="11776" width="10.28515625" style="32" bestFit="1" customWidth="1"/>
    <col min="11777" max="11777" width="10" style="32"/>
    <col min="11778" max="11778" width="10.85546875" style="32" customWidth="1"/>
    <col min="11779" max="12021" width="10" style="32"/>
    <col min="12022" max="12022" width="6.140625" style="32" bestFit="1" customWidth="1"/>
    <col min="12023" max="12023" width="47.42578125" style="32" customWidth="1"/>
    <col min="12024" max="12024" width="3.42578125" style="32" bestFit="1" customWidth="1"/>
    <col min="12025" max="12025" width="7.140625" style="32" bestFit="1" customWidth="1"/>
    <col min="12026" max="12026" width="9.5703125" style="32" bestFit="1" customWidth="1"/>
    <col min="12027" max="12027" width="11.7109375" style="32" bestFit="1" customWidth="1"/>
    <col min="12028" max="12028" width="7.140625" style="32" bestFit="1" customWidth="1"/>
    <col min="12029" max="12029" width="9.5703125" style="32" bestFit="1" customWidth="1"/>
    <col min="12030" max="12030" width="11.7109375" style="32" bestFit="1" customWidth="1"/>
    <col min="12031" max="12031" width="7.140625" style="32" bestFit="1" customWidth="1"/>
    <col min="12032" max="12032" width="10.28515625" style="32" bestFit="1" customWidth="1"/>
    <col min="12033" max="12033" width="10" style="32"/>
    <col min="12034" max="12034" width="10.85546875" style="32" customWidth="1"/>
    <col min="12035" max="12277" width="10" style="32"/>
    <col min="12278" max="12278" width="6.140625" style="32" bestFit="1" customWidth="1"/>
    <col min="12279" max="12279" width="47.42578125" style="32" customWidth="1"/>
    <col min="12280" max="12280" width="3.42578125" style="32" bestFit="1" customWidth="1"/>
    <col min="12281" max="12281" width="7.140625" style="32" bestFit="1" customWidth="1"/>
    <col min="12282" max="12282" width="9.5703125" style="32" bestFit="1" customWidth="1"/>
    <col min="12283" max="12283" width="11.7109375" style="32" bestFit="1" customWidth="1"/>
    <col min="12284" max="12284" width="7.140625" style="32" bestFit="1" customWidth="1"/>
    <col min="12285" max="12285" width="9.5703125" style="32" bestFit="1" customWidth="1"/>
    <col min="12286" max="12286" width="11.7109375" style="32" bestFit="1" customWidth="1"/>
    <col min="12287" max="12287" width="7.140625" style="32" bestFit="1" customWidth="1"/>
    <col min="12288" max="12288" width="10.28515625" style="32" bestFit="1" customWidth="1"/>
    <col min="12289" max="12289" width="10" style="32"/>
    <col min="12290" max="12290" width="10.85546875" style="32" customWidth="1"/>
    <col min="12291" max="12533" width="10" style="32"/>
    <col min="12534" max="12534" width="6.140625" style="32" bestFit="1" customWidth="1"/>
    <col min="12535" max="12535" width="47.42578125" style="32" customWidth="1"/>
    <col min="12536" max="12536" width="3.42578125" style="32" bestFit="1" customWidth="1"/>
    <col min="12537" max="12537" width="7.140625" style="32" bestFit="1" customWidth="1"/>
    <col min="12538" max="12538" width="9.5703125" style="32" bestFit="1" customWidth="1"/>
    <col min="12539" max="12539" width="11.7109375" style="32" bestFit="1" customWidth="1"/>
    <col min="12540" max="12540" width="7.140625" style="32" bestFit="1" customWidth="1"/>
    <col min="12541" max="12541" width="9.5703125" style="32" bestFit="1" customWidth="1"/>
    <col min="12542" max="12542" width="11.7109375" style="32" bestFit="1" customWidth="1"/>
    <col min="12543" max="12543" width="7.140625" style="32" bestFit="1" customWidth="1"/>
    <col min="12544" max="12544" width="10.28515625" style="32" bestFit="1" customWidth="1"/>
    <col min="12545" max="12545" width="10" style="32"/>
    <col min="12546" max="12546" width="10.85546875" style="32" customWidth="1"/>
    <col min="12547" max="12789" width="10" style="32"/>
    <col min="12790" max="12790" width="6.140625" style="32" bestFit="1" customWidth="1"/>
    <col min="12791" max="12791" width="47.42578125" style="32" customWidth="1"/>
    <col min="12792" max="12792" width="3.42578125" style="32" bestFit="1" customWidth="1"/>
    <col min="12793" max="12793" width="7.140625" style="32" bestFit="1" customWidth="1"/>
    <col min="12794" max="12794" width="9.5703125" style="32" bestFit="1" customWidth="1"/>
    <col min="12795" max="12795" width="11.7109375" style="32" bestFit="1" customWidth="1"/>
    <col min="12796" max="12796" width="7.140625" style="32" bestFit="1" customWidth="1"/>
    <col min="12797" max="12797" width="9.5703125" style="32" bestFit="1" customWidth="1"/>
    <col min="12798" max="12798" width="11.7109375" style="32" bestFit="1" customWidth="1"/>
    <col min="12799" max="12799" width="7.140625" style="32" bestFit="1" customWidth="1"/>
    <col min="12800" max="12800" width="10.28515625" style="32" bestFit="1" customWidth="1"/>
    <col min="12801" max="12801" width="10" style="32"/>
    <col min="12802" max="12802" width="10.85546875" style="32" customWidth="1"/>
    <col min="12803" max="13045" width="10" style="32"/>
    <col min="13046" max="13046" width="6.140625" style="32" bestFit="1" customWidth="1"/>
    <col min="13047" max="13047" width="47.42578125" style="32" customWidth="1"/>
    <col min="13048" max="13048" width="3.42578125" style="32" bestFit="1" customWidth="1"/>
    <col min="13049" max="13049" width="7.140625" style="32" bestFit="1" customWidth="1"/>
    <col min="13050" max="13050" width="9.5703125" style="32" bestFit="1" customWidth="1"/>
    <col min="13051" max="13051" width="11.7109375" style="32" bestFit="1" customWidth="1"/>
    <col min="13052" max="13052" width="7.140625" style="32" bestFit="1" customWidth="1"/>
    <col min="13053" max="13053" width="9.5703125" style="32" bestFit="1" customWidth="1"/>
    <col min="13054" max="13054" width="11.7109375" style="32" bestFit="1" customWidth="1"/>
    <col min="13055" max="13055" width="7.140625" style="32" bestFit="1" customWidth="1"/>
    <col min="13056" max="13056" width="10.28515625" style="32" bestFit="1" customWidth="1"/>
    <col min="13057" max="13057" width="10" style="32"/>
    <col min="13058" max="13058" width="10.85546875" style="32" customWidth="1"/>
    <col min="13059" max="13301" width="10" style="32"/>
    <col min="13302" max="13302" width="6.140625" style="32" bestFit="1" customWidth="1"/>
    <col min="13303" max="13303" width="47.42578125" style="32" customWidth="1"/>
    <col min="13304" max="13304" width="3.42578125" style="32" bestFit="1" customWidth="1"/>
    <col min="13305" max="13305" width="7.140625" style="32" bestFit="1" customWidth="1"/>
    <col min="13306" max="13306" width="9.5703125" style="32" bestFit="1" customWidth="1"/>
    <col min="13307" max="13307" width="11.7109375" style="32" bestFit="1" customWidth="1"/>
    <col min="13308" max="13308" width="7.140625" style="32" bestFit="1" customWidth="1"/>
    <col min="13309" max="13309" width="9.5703125" style="32" bestFit="1" customWidth="1"/>
    <col min="13310" max="13310" width="11.7109375" style="32" bestFit="1" customWidth="1"/>
    <col min="13311" max="13311" width="7.140625" style="32" bestFit="1" customWidth="1"/>
    <col min="13312" max="13312" width="10.28515625" style="32" bestFit="1" customWidth="1"/>
    <col min="13313" max="13313" width="10" style="32"/>
    <col min="13314" max="13314" width="10.85546875" style="32" customWidth="1"/>
    <col min="13315" max="13557" width="10" style="32"/>
    <col min="13558" max="13558" width="6.140625" style="32" bestFit="1" customWidth="1"/>
    <col min="13559" max="13559" width="47.42578125" style="32" customWidth="1"/>
    <col min="13560" max="13560" width="3.42578125" style="32" bestFit="1" customWidth="1"/>
    <col min="13561" max="13561" width="7.140625" style="32" bestFit="1" customWidth="1"/>
    <col min="13562" max="13562" width="9.5703125" style="32" bestFit="1" customWidth="1"/>
    <col min="13563" max="13563" width="11.7109375" style="32" bestFit="1" customWidth="1"/>
    <col min="13564" max="13564" width="7.140625" style="32" bestFit="1" customWidth="1"/>
    <col min="13565" max="13565" width="9.5703125" style="32" bestFit="1" customWidth="1"/>
    <col min="13566" max="13566" width="11.7109375" style="32" bestFit="1" customWidth="1"/>
    <col min="13567" max="13567" width="7.140625" style="32" bestFit="1" customWidth="1"/>
    <col min="13568" max="13568" width="10.28515625" style="32" bestFit="1" customWidth="1"/>
    <col min="13569" max="13569" width="10" style="32"/>
    <col min="13570" max="13570" width="10.85546875" style="32" customWidth="1"/>
    <col min="13571" max="13813" width="10" style="32"/>
    <col min="13814" max="13814" width="6.140625" style="32" bestFit="1" customWidth="1"/>
    <col min="13815" max="13815" width="47.42578125" style="32" customWidth="1"/>
    <col min="13816" max="13816" width="3.42578125" style="32" bestFit="1" customWidth="1"/>
    <col min="13817" max="13817" width="7.140625" style="32" bestFit="1" customWidth="1"/>
    <col min="13818" max="13818" width="9.5703125" style="32" bestFit="1" customWidth="1"/>
    <col min="13819" max="13819" width="11.7109375" style="32" bestFit="1" customWidth="1"/>
    <col min="13820" max="13820" width="7.140625" style="32" bestFit="1" customWidth="1"/>
    <col min="13821" max="13821" width="9.5703125" style="32" bestFit="1" customWidth="1"/>
    <col min="13822" max="13822" width="11.7109375" style="32" bestFit="1" customWidth="1"/>
    <col min="13823" max="13823" width="7.140625" style="32" bestFit="1" customWidth="1"/>
    <col min="13824" max="13824" width="10.28515625" style="32" bestFit="1" customWidth="1"/>
    <col min="13825" max="13825" width="10" style="32"/>
    <col min="13826" max="13826" width="10.85546875" style="32" customWidth="1"/>
    <col min="13827" max="14069" width="10" style="32"/>
    <col min="14070" max="14070" width="6.140625" style="32" bestFit="1" customWidth="1"/>
    <col min="14071" max="14071" width="47.42578125" style="32" customWidth="1"/>
    <col min="14072" max="14072" width="3.42578125" style="32" bestFit="1" customWidth="1"/>
    <col min="14073" max="14073" width="7.140625" style="32" bestFit="1" customWidth="1"/>
    <col min="14074" max="14074" width="9.5703125" style="32" bestFit="1" customWidth="1"/>
    <col min="14075" max="14075" width="11.7109375" style="32" bestFit="1" customWidth="1"/>
    <col min="14076" max="14076" width="7.140625" style="32" bestFit="1" customWidth="1"/>
    <col min="14077" max="14077" width="9.5703125" style="32" bestFit="1" customWidth="1"/>
    <col min="14078" max="14078" width="11.7109375" style="32" bestFit="1" customWidth="1"/>
    <col min="14079" max="14079" width="7.140625" style="32" bestFit="1" customWidth="1"/>
    <col min="14080" max="14080" width="10.28515625" style="32" bestFit="1" customWidth="1"/>
    <col min="14081" max="14081" width="10" style="32"/>
    <col min="14082" max="14082" width="10.85546875" style="32" customWidth="1"/>
    <col min="14083" max="14325" width="10" style="32"/>
    <col min="14326" max="14326" width="6.140625" style="32" bestFit="1" customWidth="1"/>
    <col min="14327" max="14327" width="47.42578125" style="32" customWidth="1"/>
    <col min="14328" max="14328" width="3.42578125" style="32" bestFit="1" customWidth="1"/>
    <col min="14329" max="14329" width="7.140625" style="32" bestFit="1" customWidth="1"/>
    <col min="14330" max="14330" width="9.5703125" style="32" bestFit="1" customWidth="1"/>
    <col min="14331" max="14331" width="11.7109375" style="32" bestFit="1" customWidth="1"/>
    <col min="14332" max="14332" width="7.140625" style="32" bestFit="1" customWidth="1"/>
    <col min="14333" max="14333" width="9.5703125" style="32" bestFit="1" customWidth="1"/>
    <col min="14334" max="14334" width="11.7109375" style="32" bestFit="1" customWidth="1"/>
    <col min="14335" max="14335" width="7.140625" style="32" bestFit="1" customWidth="1"/>
    <col min="14336" max="14336" width="10.28515625" style="32" bestFit="1" customWidth="1"/>
    <col min="14337" max="14337" width="10" style="32"/>
    <col min="14338" max="14338" width="10.85546875" style="32" customWidth="1"/>
    <col min="14339" max="14581" width="10" style="32"/>
    <col min="14582" max="14582" width="6.140625" style="32" bestFit="1" customWidth="1"/>
    <col min="14583" max="14583" width="47.42578125" style="32" customWidth="1"/>
    <col min="14584" max="14584" width="3.42578125" style="32" bestFit="1" customWidth="1"/>
    <col min="14585" max="14585" width="7.140625" style="32" bestFit="1" customWidth="1"/>
    <col min="14586" max="14586" width="9.5703125" style="32" bestFit="1" customWidth="1"/>
    <col min="14587" max="14587" width="11.7109375" style="32" bestFit="1" customWidth="1"/>
    <col min="14588" max="14588" width="7.140625" style="32" bestFit="1" customWidth="1"/>
    <col min="14589" max="14589" width="9.5703125" style="32" bestFit="1" customWidth="1"/>
    <col min="14590" max="14590" width="11.7109375" style="32" bestFit="1" customWidth="1"/>
    <col min="14591" max="14591" width="7.140625" style="32" bestFit="1" customWidth="1"/>
    <col min="14592" max="14592" width="10.28515625" style="32" bestFit="1" customWidth="1"/>
    <col min="14593" max="14593" width="10" style="32"/>
    <col min="14594" max="14594" width="10.85546875" style="32" customWidth="1"/>
    <col min="14595" max="14837" width="10" style="32"/>
    <col min="14838" max="14838" width="6.140625" style="32" bestFit="1" customWidth="1"/>
    <col min="14839" max="14839" width="47.42578125" style="32" customWidth="1"/>
    <col min="14840" max="14840" width="3.42578125" style="32" bestFit="1" customWidth="1"/>
    <col min="14841" max="14841" width="7.140625" style="32" bestFit="1" customWidth="1"/>
    <col min="14842" max="14842" width="9.5703125" style="32" bestFit="1" customWidth="1"/>
    <col min="14843" max="14843" width="11.7109375" style="32" bestFit="1" customWidth="1"/>
    <col min="14844" max="14844" width="7.140625" style="32" bestFit="1" customWidth="1"/>
    <col min="14845" max="14845" width="9.5703125" style="32" bestFit="1" customWidth="1"/>
    <col min="14846" max="14846" width="11.7109375" style="32" bestFit="1" customWidth="1"/>
    <col min="14847" max="14847" width="7.140625" style="32" bestFit="1" customWidth="1"/>
    <col min="14848" max="14848" width="10.28515625" style="32" bestFit="1" customWidth="1"/>
    <col min="14849" max="14849" width="10" style="32"/>
    <col min="14850" max="14850" width="10.85546875" style="32" customWidth="1"/>
    <col min="14851" max="15093" width="10" style="32"/>
    <col min="15094" max="15094" width="6.140625" style="32" bestFit="1" customWidth="1"/>
    <col min="15095" max="15095" width="47.42578125" style="32" customWidth="1"/>
    <col min="15096" max="15096" width="3.42578125" style="32" bestFit="1" customWidth="1"/>
    <col min="15097" max="15097" width="7.140625" style="32" bestFit="1" customWidth="1"/>
    <col min="15098" max="15098" width="9.5703125" style="32" bestFit="1" customWidth="1"/>
    <col min="15099" max="15099" width="11.7109375" style="32" bestFit="1" customWidth="1"/>
    <col min="15100" max="15100" width="7.140625" style="32" bestFit="1" customWidth="1"/>
    <col min="15101" max="15101" width="9.5703125" style="32" bestFit="1" customWidth="1"/>
    <col min="15102" max="15102" width="11.7109375" style="32" bestFit="1" customWidth="1"/>
    <col min="15103" max="15103" width="7.140625" style="32" bestFit="1" customWidth="1"/>
    <col min="15104" max="15104" width="10.28515625" style="32" bestFit="1" customWidth="1"/>
    <col min="15105" max="15105" width="10" style="32"/>
    <col min="15106" max="15106" width="10.85546875" style="32" customWidth="1"/>
    <col min="15107" max="15349" width="10" style="32"/>
    <col min="15350" max="15350" width="6.140625" style="32" bestFit="1" customWidth="1"/>
    <col min="15351" max="15351" width="47.42578125" style="32" customWidth="1"/>
    <col min="15352" max="15352" width="3.42578125" style="32" bestFit="1" customWidth="1"/>
    <col min="15353" max="15353" width="7.140625" style="32" bestFit="1" customWidth="1"/>
    <col min="15354" max="15354" width="9.5703125" style="32" bestFit="1" customWidth="1"/>
    <col min="15355" max="15355" width="11.7109375" style="32" bestFit="1" customWidth="1"/>
    <col min="15356" max="15356" width="7.140625" style="32" bestFit="1" customWidth="1"/>
    <col min="15357" max="15357" width="9.5703125" style="32" bestFit="1" customWidth="1"/>
    <col min="15358" max="15358" width="11.7109375" style="32" bestFit="1" customWidth="1"/>
    <col min="15359" max="15359" width="7.140625" style="32" bestFit="1" customWidth="1"/>
    <col min="15360" max="15360" width="10.28515625" style="32" bestFit="1" customWidth="1"/>
    <col min="15361" max="15361" width="10" style="32"/>
    <col min="15362" max="15362" width="10.85546875" style="32" customWidth="1"/>
    <col min="15363" max="15605" width="10" style="32"/>
    <col min="15606" max="15606" width="6.140625" style="32" bestFit="1" customWidth="1"/>
    <col min="15607" max="15607" width="47.42578125" style="32" customWidth="1"/>
    <col min="15608" max="15608" width="3.42578125" style="32" bestFit="1" customWidth="1"/>
    <col min="15609" max="15609" width="7.140625" style="32" bestFit="1" customWidth="1"/>
    <col min="15610" max="15610" width="9.5703125" style="32" bestFit="1" customWidth="1"/>
    <col min="15611" max="15611" width="11.7109375" style="32" bestFit="1" customWidth="1"/>
    <col min="15612" max="15612" width="7.140625" style="32" bestFit="1" customWidth="1"/>
    <col min="15613" max="15613" width="9.5703125" style="32" bestFit="1" customWidth="1"/>
    <col min="15614" max="15614" width="11.7109375" style="32" bestFit="1" customWidth="1"/>
    <col min="15615" max="15615" width="7.140625" style="32" bestFit="1" customWidth="1"/>
    <col min="15616" max="15616" width="10.28515625" style="32" bestFit="1" customWidth="1"/>
    <col min="15617" max="15617" width="10" style="32"/>
    <col min="15618" max="15618" width="10.85546875" style="32" customWidth="1"/>
    <col min="15619" max="15861" width="10" style="32"/>
    <col min="15862" max="15862" width="6.140625" style="32" bestFit="1" customWidth="1"/>
    <col min="15863" max="15863" width="47.42578125" style="32" customWidth="1"/>
    <col min="15864" max="15864" width="3.42578125" style="32" bestFit="1" customWidth="1"/>
    <col min="15865" max="15865" width="7.140625" style="32" bestFit="1" customWidth="1"/>
    <col min="15866" max="15866" width="9.5703125" style="32" bestFit="1" customWidth="1"/>
    <col min="15867" max="15867" width="11.7109375" style="32" bestFit="1" customWidth="1"/>
    <col min="15868" max="15868" width="7.140625" style="32" bestFit="1" customWidth="1"/>
    <col min="15869" max="15869" width="9.5703125" style="32" bestFit="1" customWidth="1"/>
    <col min="15870" max="15870" width="11.7109375" style="32" bestFit="1" customWidth="1"/>
    <col min="15871" max="15871" width="7.140625" style="32" bestFit="1" customWidth="1"/>
    <col min="15872" max="15872" width="10.28515625" style="32" bestFit="1" customWidth="1"/>
    <col min="15873" max="15873" width="10" style="32"/>
    <col min="15874" max="15874" width="10.85546875" style="32" customWidth="1"/>
    <col min="15875" max="16117" width="10" style="32"/>
    <col min="16118" max="16118" width="6.140625" style="32" bestFit="1" customWidth="1"/>
    <col min="16119" max="16119" width="47.42578125" style="32" customWidth="1"/>
    <col min="16120" max="16120" width="3.42578125" style="32" bestFit="1" customWidth="1"/>
    <col min="16121" max="16121" width="7.140625" style="32" bestFit="1" customWidth="1"/>
    <col min="16122" max="16122" width="9.5703125" style="32" bestFit="1" customWidth="1"/>
    <col min="16123" max="16123" width="11.7109375" style="32" bestFit="1" customWidth="1"/>
    <col min="16124" max="16124" width="7.140625" style="32" bestFit="1" customWidth="1"/>
    <col min="16125" max="16125" width="9.5703125" style="32" bestFit="1" customWidth="1"/>
    <col min="16126" max="16126" width="11.7109375" style="32" bestFit="1" customWidth="1"/>
    <col min="16127" max="16127" width="7.140625" style="32" bestFit="1" customWidth="1"/>
    <col min="16128" max="16128" width="10.28515625" style="32" bestFit="1" customWidth="1"/>
    <col min="16129" max="16129" width="10" style="32"/>
    <col min="16130" max="16130" width="10.85546875" style="32" customWidth="1"/>
    <col min="16131" max="16384" width="10" style="32"/>
  </cols>
  <sheetData>
    <row r="1" spans="1:12" s="3" customFormat="1" ht="27.75" customHeight="1" x14ac:dyDescent="0.4">
      <c r="A1" s="151" t="s">
        <v>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 s="3" customFormat="1" ht="27.75" customHeight="1" x14ac:dyDescent="0.4">
      <c r="A2" s="151" t="s">
        <v>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12.75" x14ac:dyDescent="0.2">
      <c r="A3" s="32"/>
      <c r="B3" s="4"/>
      <c r="C3" s="4"/>
      <c r="D3" s="4"/>
      <c r="E3" s="4"/>
      <c r="F3" s="4"/>
      <c r="G3" s="32"/>
      <c r="H3" s="32"/>
      <c r="I3" s="32"/>
      <c r="J3" s="32"/>
    </row>
    <row r="4" spans="1:12" s="56" customFormat="1" ht="18" x14ac:dyDescent="0.25">
      <c r="A4" s="53" t="s">
        <v>67</v>
      </c>
      <c r="B4" s="53"/>
      <c r="C4" s="53"/>
      <c r="D4" s="53"/>
      <c r="E4" s="53"/>
      <c r="F4" s="6"/>
      <c r="G4" s="5"/>
      <c r="H4" s="7"/>
      <c r="I4" s="7"/>
      <c r="J4" s="5"/>
    </row>
    <row r="5" spans="1:12" s="56" customFormat="1" ht="15.75" x14ac:dyDescent="0.25">
      <c r="A5" s="54" t="s">
        <v>68</v>
      </c>
      <c r="B5" s="54"/>
      <c r="C5" s="54"/>
      <c r="D5" s="54"/>
      <c r="E5" s="54"/>
      <c r="F5" s="9"/>
      <c r="G5" s="9"/>
      <c r="H5" s="10"/>
      <c r="I5" s="10"/>
      <c r="J5" s="9"/>
    </row>
    <row r="6" spans="1:12" s="56" customFormat="1" ht="18" thickBot="1" x14ac:dyDescent="0.35">
      <c r="A6" s="54" t="s">
        <v>69</v>
      </c>
      <c r="B6" s="54"/>
      <c r="C6" s="54"/>
      <c r="D6" s="54"/>
      <c r="E6" s="54"/>
      <c r="F6" s="7"/>
      <c r="G6" s="11"/>
      <c r="H6" s="5"/>
      <c r="I6" s="5"/>
      <c r="J6" s="5"/>
    </row>
    <row r="7" spans="1:12" s="12" customFormat="1" ht="30" customHeight="1" thickBot="1" x14ac:dyDescent="0.3">
      <c r="A7" s="13"/>
      <c r="B7" s="13"/>
      <c r="C7" s="14"/>
      <c r="D7" s="149" t="s">
        <v>74</v>
      </c>
      <c r="E7" s="149"/>
      <c r="F7" s="150"/>
    </row>
    <row r="8" spans="1:12" s="12" customFormat="1" ht="36" customHeight="1" thickBot="1" x14ac:dyDescent="0.25">
      <c r="A8" s="15" t="s">
        <v>0</v>
      </c>
      <c r="B8" s="16" t="s">
        <v>1</v>
      </c>
      <c r="C8" s="119" t="s">
        <v>2</v>
      </c>
      <c r="D8" s="120" t="s">
        <v>3</v>
      </c>
      <c r="E8" s="121" t="s">
        <v>4</v>
      </c>
      <c r="F8" s="122" t="s">
        <v>5</v>
      </c>
    </row>
    <row r="9" spans="1:12" s="22" customFormat="1" ht="18.75" customHeight="1" x14ac:dyDescent="0.2">
      <c r="A9" s="110"/>
      <c r="B9" s="2" t="s">
        <v>70</v>
      </c>
      <c r="C9" s="110"/>
      <c r="D9" s="111"/>
      <c r="E9" s="131"/>
      <c r="F9" s="59"/>
    </row>
    <row r="10" spans="1:12" s="56" customFormat="1" ht="15" x14ac:dyDescent="0.25">
      <c r="A10" s="41"/>
      <c r="B10" s="42" t="s">
        <v>71</v>
      </c>
      <c r="C10" s="34"/>
      <c r="D10" s="112"/>
      <c r="E10" s="124"/>
      <c r="F10" s="44"/>
    </row>
    <row r="11" spans="1:12" ht="12.75" x14ac:dyDescent="0.2">
      <c r="A11" s="41"/>
      <c r="B11" s="42" t="s">
        <v>12</v>
      </c>
      <c r="C11" s="34"/>
      <c r="D11" s="113"/>
      <c r="E11" s="146"/>
      <c r="F11" s="76"/>
      <c r="G11" s="32"/>
      <c r="H11" s="32"/>
      <c r="I11" s="32"/>
      <c r="J11" s="32"/>
    </row>
    <row r="12" spans="1:12" s="56" customFormat="1" ht="15" x14ac:dyDescent="0.25">
      <c r="A12" s="36">
        <v>421</v>
      </c>
      <c r="B12" s="33" t="s">
        <v>15</v>
      </c>
      <c r="C12" s="36" t="s">
        <v>8</v>
      </c>
      <c r="D12" s="113">
        <v>132.69999999999999</v>
      </c>
      <c r="E12" s="146">
        <v>130.19999999999999</v>
      </c>
      <c r="F12" s="76">
        <v>17277.539999999994</v>
      </c>
    </row>
    <row r="13" spans="1:12" s="56" customFormat="1" ht="15" x14ac:dyDescent="0.25">
      <c r="A13" s="36">
        <v>422</v>
      </c>
      <c r="B13" s="33" t="s">
        <v>16</v>
      </c>
      <c r="C13" s="36" t="s">
        <v>8</v>
      </c>
      <c r="D13" s="113">
        <v>132.69999999999999</v>
      </c>
      <c r="E13" s="146">
        <v>311.10000000000002</v>
      </c>
      <c r="F13" s="76">
        <v>41282.969999999972</v>
      </c>
    </row>
    <row r="14" spans="1:12" ht="12.75" x14ac:dyDescent="0.2">
      <c r="A14" s="36">
        <v>426</v>
      </c>
      <c r="B14" s="33" t="s">
        <v>17</v>
      </c>
      <c r="C14" s="36" t="s">
        <v>8</v>
      </c>
      <c r="D14" s="113">
        <v>132.69999999999999</v>
      </c>
      <c r="E14" s="146">
        <v>270.60000000000002</v>
      </c>
      <c r="F14" s="76">
        <v>35908.619999999995</v>
      </c>
      <c r="G14" s="32"/>
      <c r="H14" s="32"/>
      <c r="I14" s="32"/>
      <c r="J14" s="32"/>
    </row>
    <row r="15" spans="1:12" s="56" customFormat="1" ht="15" x14ac:dyDescent="0.25">
      <c r="A15" s="36">
        <v>430</v>
      </c>
      <c r="B15" s="33" t="s">
        <v>18</v>
      </c>
      <c r="C15" s="36" t="s">
        <v>8</v>
      </c>
      <c r="D15" s="113">
        <v>132.69999999999999</v>
      </c>
      <c r="E15" s="146">
        <v>23.7</v>
      </c>
      <c r="F15" s="76">
        <v>3144.989999999998</v>
      </c>
    </row>
    <row r="16" spans="1:12" s="56" customFormat="1" ht="15" x14ac:dyDescent="0.25">
      <c r="A16" s="36">
        <v>431</v>
      </c>
      <c r="B16" s="33" t="s">
        <v>19</v>
      </c>
      <c r="C16" s="36" t="s">
        <v>8</v>
      </c>
      <c r="D16" s="113">
        <v>132.69999999999999</v>
      </c>
      <c r="E16" s="146">
        <v>13.8</v>
      </c>
      <c r="F16" s="76">
        <v>1831.2600000000002</v>
      </c>
    </row>
    <row r="17" spans="1:10" ht="13.5" thickBot="1" x14ac:dyDescent="0.25">
      <c r="A17" s="36">
        <v>432</v>
      </c>
      <c r="B17" s="33" t="s">
        <v>20</v>
      </c>
      <c r="C17" s="36" t="s">
        <v>8</v>
      </c>
      <c r="D17" s="113">
        <v>132.69999999999999</v>
      </c>
      <c r="E17" s="146">
        <v>282.5</v>
      </c>
      <c r="F17" s="76">
        <v>37487.75</v>
      </c>
      <c r="G17" s="32"/>
      <c r="H17" s="32"/>
      <c r="I17" s="32"/>
      <c r="J17" s="32"/>
    </row>
    <row r="18" spans="1:10" ht="13.5" thickBot="1" x14ac:dyDescent="0.25">
      <c r="A18" s="41"/>
      <c r="B18" s="42" t="s">
        <v>13</v>
      </c>
      <c r="C18" s="34"/>
      <c r="D18" s="113"/>
      <c r="E18" s="147"/>
      <c r="F18" s="78">
        <v>136933.12999999995</v>
      </c>
      <c r="G18" s="32"/>
      <c r="H18" s="32"/>
      <c r="I18" s="32"/>
      <c r="J18" s="32"/>
    </row>
    <row r="19" spans="1:10" s="56" customFormat="1" ht="15.75" thickBot="1" x14ac:dyDescent="0.3">
      <c r="A19" s="81"/>
      <c r="B19" s="82"/>
      <c r="C19" s="83"/>
      <c r="D19" s="113"/>
      <c r="E19" s="146"/>
      <c r="F19" s="76"/>
    </row>
    <row r="20" spans="1:10" s="22" customFormat="1" ht="19.5" customHeight="1" thickBot="1" x14ac:dyDescent="0.25">
      <c r="A20" s="69"/>
      <c r="B20" s="70" t="s">
        <v>72</v>
      </c>
      <c r="C20" s="71"/>
      <c r="D20" s="114"/>
      <c r="E20" s="139"/>
      <c r="F20" s="86">
        <v>136933.12999999995</v>
      </c>
    </row>
    <row r="21" spans="1:10" ht="26.45" customHeight="1" thickBot="1" x14ac:dyDescent="0.3">
      <c r="A21" s="117"/>
      <c r="B21" s="148" t="s">
        <v>73</v>
      </c>
      <c r="C21" s="117"/>
      <c r="D21" s="118"/>
      <c r="E21" s="118"/>
      <c r="F21" s="158">
        <f>'32 '!F32+'39'!F20+'45'!F36+'56'!F19+'63'!F28+'74'!F32+'87'!F20</f>
        <v>431910.81999999977</v>
      </c>
      <c r="G21" s="32"/>
      <c r="H21" s="32"/>
      <c r="I21" s="32"/>
      <c r="J21" s="32"/>
    </row>
    <row r="22" spans="1:10" ht="26.45" customHeight="1" x14ac:dyDescent="0.2">
      <c r="H22" s="115"/>
      <c r="J22" s="115"/>
    </row>
    <row r="24" spans="1:10" ht="26.45" customHeight="1" x14ac:dyDescent="0.2">
      <c r="J24" s="116"/>
    </row>
  </sheetData>
  <mergeCells count="3">
    <mergeCell ref="D7:F7"/>
    <mergeCell ref="A1:L1"/>
    <mergeCell ref="A2:L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32 </vt:lpstr>
      <vt:lpstr>39</vt:lpstr>
      <vt:lpstr>45</vt:lpstr>
      <vt:lpstr>56</vt:lpstr>
      <vt:lpstr>63</vt:lpstr>
      <vt:lpstr>74</vt:lpstr>
      <vt:lpstr>87</vt:lpstr>
      <vt:lpstr>'32 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2015-09-22T17:05:43Z</cp:lastPrinted>
  <dcterms:created xsi:type="dcterms:W3CDTF">2015-01-30T13:05:24Z</dcterms:created>
  <dcterms:modified xsi:type="dcterms:W3CDTF">2015-11-18T07:56:24Z</dcterms:modified>
</cp:coreProperties>
</file>